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G:\Shared drives\KRamsey Lab\Sierra\Data\Environmental Conditions GFP Assays\"/>
    </mc:Choice>
  </mc:AlternateContent>
  <xr:revisionPtr revIDLastSave="0" documentId="13_ncr:1_{99186824-2AD7-4A81-8AA9-22B8B15D647B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Raw Data" sheetId="1" r:id="rId1"/>
    <sheet name="Analysis" sheetId="2" r:id="rId2"/>
    <sheet name="Analysis (2)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3" l="1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" i="3"/>
  <c r="D22" i="3"/>
  <c r="C22" i="3"/>
  <c r="D21" i="3"/>
  <c r="C21" i="3"/>
  <c r="D20" i="3"/>
  <c r="C20" i="3"/>
  <c r="D19" i="3"/>
  <c r="C19" i="3"/>
  <c r="D18" i="3"/>
  <c r="C18" i="3"/>
  <c r="D17" i="3"/>
  <c r="C17" i="3"/>
  <c r="D16" i="3"/>
  <c r="C16" i="3"/>
  <c r="D15" i="3"/>
  <c r="C15" i="3"/>
  <c r="D14" i="3"/>
  <c r="C14" i="3"/>
  <c r="D13" i="3"/>
  <c r="C13" i="3"/>
  <c r="D12" i="3"/>
  <c r="C12" i="3"/>
  <c r="D11" i="3"/>
  <c r="C11" i="3"/>
  <c r="D10" i="3"/>
  <c r="C10" i="3"/>
  <c r="D9" i="3"/>
  <c r="C9" i="3"/>
  <c r="G8" i="3"/>
  <c r="D8" i="3"/>
  <c r="C8" i="3"/>
  <c r="D7" i="3"/>
  <c r="C7" i="3"/>
  <c r="D6" i="3"/>
  <c r="C6" i="3"/>
  <c r="D5" i="3"/>
  <c r="C5" i="3"/>
  <c r="D4" i="3"/>
  <c r="C4" i="3"/>
  <c r="D3" i="3"/>
  <c r="C3" i="3"/>
  <c r="D2" i="3"/>
  <c r="C2" i="3"/>
  <c r="M11" i="2"/>
  <c r="M9" i="2"/>
  <c r="M10" i="2"/>
  <c r="M8" i="2"/>
  <c r="L11" i="2"/>
  <c r="L10" i="2"/>
  <c r="L9" i="2"/>
  <c r="L8" i="2"/>
  <c r="H21" i="2"/>
  <c r="H20" i="2"/>
  <c r="H19" i="2"/>
  <c r="H18" i="2"/>
  <c r="H11" i="2"/>
  <c r="H12" i="2"/>
  <c r="H13" i="2"/>
  <c r="H14" i="2"/>
  <c r="H15" i="2"/>
  <c r="H16" i="2"/>
  <c r="H17" i="2"/>
  <c r="H10" i="2"/>
  <c r="H9" i="2"/>
  <c r="H8" i="2"/>
  <c r="G20" i="2"/>
  <c r="G18" i="2"/>
  <c r="G16" i="2"/>
  <c r="G14" i="2"/>
  <c r="F14" i="2"/>
  <c r="F15" i="2"/>
  <c r="F16" i="2"/>
  <c r="F17" i="2"/>
  <c r="F18" i="2"/>
  <c r="F19" i="2"/>
  <c r="F20" i="2"/>
  <c r="F21" i="2"/>
  <c r="F10" i="2"/>
  <c r="E3" i="2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" i="2"/>
  <c r="D19" i="2"/>
  <c r="D20" i="2"/>
  <c r="D21" i="2"/>
  <c r="D22" i="2"/>
  <c r="D18" i="2"/>
  <c r="D11" i="2"/>
  <c r="D12" i="2"/>
  <c r="D13" i="2"/>
  <c r="D14" i="2"/>
  <c r="D15" i="2"/>
  <c r="D16" i="2"/>
  <c r="D17" i="2"/>
  <c r="D10" i="2"/>
  <c r="D3" i="2"/>
  <c r="D4" i="2"/>
  <c r="D5" i="2"/>
  <c r="D6" i="2"/>
  <c r="D7" i="2"/>
  <c r="D8" i="2"/>
  <c r="D9" i="2"/>
  <c r="D2" i="2"/>
  <c r="C22" i="2"/>
  <c r="C19" i="2"/>
  <c r="C20" i="2"/>
  <c r="C21" i="2"/>
  <c r="C18" i="2"/>
  <c r="C11" i="2"/>
  <c r="C12" i="2"/>
  <c r="C13" i="2"/>
  <c r="C14" i="2"/>
  <c r="C15" i="2"/>
  <c r="C16" i="2"/>
  <c r="C17" i="2"/>
  <c r="C10" i="2"/>
  <c r="C3" i="2"/>
  <c r="C4" i="2"/>
  <c r="C5" i="2"/>
  <c r="C6" i="2"/>
  <c r="C7" i="2"/>
  <c r="C8" i="2"/>
  <c r="C9" i="2"/>
  <c r="C2" i="2"/>
  <c r="F6" i="2"/>
  <c r="F9" i="2"/>
  <c r="F13" i="2"/>
  <c r="G16" i="3" l="1"/>
  <c r="G18" i="3"/>
  <c r="G2" i="3"/>
  <c r="G20" i="3"/>
  <c r="G12" i="3"/>
  <c r="G6" i="3"/>
  <c r="G10" i="3"/>
  <c r="H21" i="3" s="1"/>
  <c r="G14" i="3"/>
  <c r="G4" i="3"/>
  <c r="F12" i="2"/>
  <c r="G12" i="2" s="1"/>
  <c r="F11" i="2"/>
  <c r="F4" i="2"/>
  <c r="G4" i="2" s="1"/>
  <c r="F3" i="2"/>
  <c r="F2" i="2"/>
  <c r="F8" i="2"/>
  <c r="F5" i="2"/>
  <c r="F7" i="2"/>
  <c r="G10" i="2"/>
  <c r="G8" i="2"/>
  <c r="H14" i="3" l="1"/>
  <c r="H17" i="3"/>
  <c r="H19" i="3"/>
  <c r="H18" i="3"/>
  <c r="H8" i="3"/>
  <c r="H5" i="3"/>
  <c r="H7" i="3"/>
  <c r="H3" i="3"/>
  <c r="H6" i="3"/>
  <c r="H10" i="3"/>
  <c r="H12" i="3"/>
  <c r="H20" i="3"/>
  <c r="K16" i="3"/>
  <c r="L5" i="3"/>
  <c r="H15" i="3"/>
  <c r="M8" i="3" s="1"/>
  <c r="H13" i="3"/>
  <c r="H16" i="3"/>
  <c r="H11" i="3"/>
  <c r="H2" i="3"/>
  <c r="H4" i="3"/>
  <c r="H9" i="3"/>
  <c r="M5" i="3" s="1"/>
  <c r="M7" i="2"/>
  <c r="L5" i="2"/>
  <c r="K17" i="2"/>
  <c r="K16" i="2"/>
  <c r="G6" i="2"/>
  <c r="G2" i="2"/>
  <c r="H7" i="2" s="1"/>
  <c r="L7" i="2"/>
  <c r="M4" i="3" l="1"/>
  <c r="M10" i="3"/>
  <c r="L10" i="3"/>
  <c r="L8" i="3"/>
  <c r="L4" i="3"/>
  <c r="L11" i="3"/>
  <c r="M11" i="3"/>
  <c r="M9" i="3"/>
  <c r="L9" i="3"/>
  <c r="M7" i="3"/>
  <c r="L7" i="3"/>
  <c r="K17" i="3"/>
  <c r="M6" i="3"/>
  <c r="L6" i="3"/>
  <c r="M3" i="3"/>
  <c r="L3" i="3"/>
  <c r="K15" i="3"/>
  <c r="M2" i="3"/>
  <c r="L2" i="3"/>
  <c r="K14" i="3"/>
  <c r="M5" i="2"/>
  <c r="M6" i="2"/>
  <c r="L6" i="2"/>
  <c r="H5" i="2"/>
  <c r="H2" i="2"/>
  <c r="H3" i="2"/>
  <c r="H4" i="2"/>
  <c r="K15" i="2" s="1"/>
  <c r="H6" i="2"/>
  <c r="M3" i="2" l="1"/>
  <c r="K14" i="2"/>
  <c r="L3" i="2"/>
  <c r="L2" i="2"/>
  <c r="M2" i="2"/>
  <c r="L4" i="2"/>
  <c r="M4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07AAAE2-3406-4D1A-9DD8-B6D608EAD853}" keepAlive="1" name="Query - Sheet1" description="Connection to the 'Sheet1' query in the workbook." type="5" refreshedVersion="0" background="1">
    <dbPr connection="Provider=Microsoft.Mashup.OleDb.1;Data Source=$Workbook$;Location=Sheet1;Extended Properties=&quot;&quot;" command="SELECT * FROM [Sheet1]"/>
  </connection>
</connections>
</file>

<file path=xl/sharedStrings.xml><?xml version="1.0" encoding="utf-8"?>
<sst xmlns="http://schemas.openxmlformats.org/spreadsheetml/2006/main" count="98" uniqueCount="36">
  <si>
    <t>OD600</t>
  </si>
  <si>
    <t>Temperature(¡C)</t>
  </si>
  <si>
    <t>Sample #</t>
  </si>
  <si>
    <t>Strain and Condition</t>
  </si>
  <si>
    <r>
      <t>LVS pF-P</t>
    </r>
    <r>
      <rPr>
        <i/>
        <sz val="11"/>
        <color theme="1"/>
        <rFont val="Calibri"/>
        <family val="2"/>
        <scheme val="minor"/>
      </rPr>
      <t>rpsU1</t>
    </r>
    <r>
      <rPr>
        <sz val="11"/>
        <color theme="1"/>
        <rFont val="Calibri"/>
        <family val="2"/>
        <scheme val="minor"/>
      </rPr>
      <t>-GFP</t>
    </r>
  </si>
  <si>
    <t>GFP</t>
  </si>
  <si>
    <t>Average</t>
  </si>
  <si>
    <r>
      <t>LVS pF-P</t>
    </r>
    <r>
      <rPr>
        <i/>
        <sz val="11"/>
        <color theme="1"/>
        <rFont val="Calibri"/>
        <family val="2"/>
        <scheme val="minor"/>
      </rPr>
      <t>rpsU3</t>
    </r>
    <r>
      <rPr>
        <sz val="11"/>
        <color theme="1"/>
        <rFont val="Calibri"/>
        <family val="2"/>
        <scheme val="minor"/>
      </rPr>
      <t>-GFP</t>
    </r>
  </si>
  <si>
    <t xml:space="preserve">Std. Dev. </t>
  </si>
  <si>
    <t>Condition</t>
  </si>
  <si>
    <t>t-test</t>
  </si>
  <si>
    <t>RFU-LVS</t>
  </si>
  <si>
    <t>LVS</t>
  </si>
  <si>
    <t>RFU/OD600</t>
  </si>
  <si>
    <t>Normalized to 0% NaCl</t>
  </si>
  <si>
    <r>
      <rPr>
        <i/>
        <sz val="11"/>
        <color theme="1"/>
        <rFont val="Calibri"/>
        <family val="2"/>
        <scheme val="minor"/>
      </rPr>
      <t>rpsU1</t>
    </r>
    <r>
      <rPr>
        <sz val="11"/>
        <color theme="1"/>
        <rFont val="Calibri"/>
        <family val="2"/>
        <scheme val="minor"/>
      </rPr>
      <t xml:space="preserve"> 0:3</t>
    </r>
  </si>
  <si>
    <r>
      <rPr>
        <i/>
        <sz val="11"/>
        <color theme="1"/>
        <rFont val="Calibri"/>
        <family val="2"/>
        <scheme val="minor"/>
      </rPr>
      <t>rpsU1</t>
    </r>
    <r>
      <rPr>
        <sz val="11"/>
        <color theme="1"/>
        <rFont val="Calibri"/>
        <family val="2"/>
        <scheme val="minor"/>
      </rPr>
      <t xml:space="preserve"> 0:.85</t>
    </r>
  </si>
  <si>
    <r>
      <rPr>
        <i/>
        <sz val="11"/>
        <color theme="1"/>
        <rFont val="Calibri"/>
        <family val="2"/>
        <scheme val="minor"/>
      </rPr>
      <t>rpsU3</t>
    </r>
    <r>
      <rPr>
        <sz val="11"/>
        <color theme="1"/>
        <rFont val="Calibri"/>
        <family val="2"/>
        <scheme val="minor"/>
      </rPr>
      <t xml:space="preserve"> 0:3</t>
    </r>
  </si>
  <si>
    <r>
      <rPr>
        <i/>
        <sz val="11"/>
        <color theme="1"/>
        <rFont val="Calibri"/>
        <family val="2"/>
        <scheme val="minor"/>
      </rPr>
      <t>rpsU3</t>
    </r>
    <r>
      <rPr>
        <sz val="11"/>
        <color theme="1"/>
        <rFont val="Calibri"/>
        <family val="2"/>
        <scheme val="minor"/>
      </rPr>
      <t xml:space="preserve"> 0:.85</t>
    </r>
  </si>
  <si>
    <t>Flourescence</t>
  </si>
  <si>
    <r>
      <t>LVS pF-P</t>
    </r>
    <r>
      <rPr>
        <i/>
        <sz val="11"/>
        <color theme="1"/>
        <rFont val="Calibri"/>
        <family val="2"/>
        <scheme val="minor"/>
      </rPr>
      <t>rpsU1</t>
    </r>
    <r>
      <rPr>
        <sz val="11"/>
        <color theme="1"/>
        <rFont val="Calibri"/>
        <family val="2"/>
        <scheme val="minor"/>
      </rPr>
      <t>-GFP  MHB</t>
    </r>
  </si>
  <si>
    <r>
      <t>LVS pF-P</t>
    </r>
    <r>
      <rPr>
        <i/>
        <sz val="11"/>
        <color theme="1"/>
        <rFont val="Calibri"/>
        <family val="2"/>
        <scheme val="minor"/>
      </rPr>
      <t>rpsU1</t>
    </r>
    <r>
      <rPr>
        <sz val="11"/>
        <color theme="1"/>
        <rFont val="Calibri"/>
        <family val="2"/>
        <scheme val="minor"/>
      </rPr>
      <t>-GFP  0.02 mM H2O2</t>
    </r>
  </si>
  <si>
    <r>
      <t>LVS pF-P</t>
    </r>
    <r>
      <rPr>
        <i/>
        <sz val="11"/>
        <color theme="1"/>
        <rFont val="Calibri"/>
        <family val="2"/>
        <scheme val="minor"/>
      </rPr>
      <t>rpsU1</t>
    </r>
    <r>
      <rPr>
        <sz val="11"/>
        <color theme="1"/>
        <rFont val="Calibri"/>
        <family val="2"/>
        <scheme val="minor"/>
      </rPr>
      <t>-GFP  0.1 mM H2O2</t>
    </r>
  </si>
  <si>
    <r>
      <t>LVS pF-P</t>
    </r>
    <r>
      <rPr>
        <i/>
        <sz val="11"/>
        <color theme="1"/>
        <rFont val="Calibri"/>
        <family val="2"/>
        <scheme val="minor"/>
      </rPr>
      <t>rpsU3</t>
    </r>
    <r>
      <rPr>
        <sz val="11"/>
        <color theme="1"/>
        <rFont val="Calibri"/>
        <family val="2"/>
        <scheme val="minor"/>
      </rPr>
      <t>-GFP  0.5 mM H2O2</t>
    </r>
  </si>
  <si>
    <r>
      <t>LVS pF-P</t>
    </r>
    <r>
      <rPr>
        <i/>
        <sz val="11"/>
        <color theme="1"/>
        <rFont val="Calibri"/>
        <family val="2"/>
        <scheme val="minor"/>
      </rPr>
      <t>rpsU3</t>
    </r>
    <r>
      <rPr>
        <sz val="11"/>
        <color theme="1"/>
        <rFont val="Calibri"/>
        <family val="2"/>
        <scheme val="minor"/>
      </rPr>
      <t>-GFP  MHB</t>
    </r>
  </si>
  <si>
    <r>
      <t>LVS pF-P</t>
    </r>
    <r>
      <rPr>
        <i/>
        <sz val="11"/>
        <color theme="1"/>
        <rFont val="Calibri"/>
        <family val="2"/>
        <scheme val="minor"/>
      </rPr>
      <t>rpsU1</t>
    </r>
    <r>
      <rPr>
        <sz val="11"/>
        <color theme="1"/>
        <rFont val="Calibri"/>
        <family val="2"/>
        <scheme val="minor"/>
      </rPr>
      <t>-GFP  0.5 mM H2O2</t>
    </r>
  </si>
  <si>
    <r>
      <t>LVS pF-P</t>
    </r>
    <r>
      <rPr>
        <i/>
        <sz val="11"/>
        <color theme="1"/>
        <rFont val="Calibri"/>
        <family val="2"/>
        <scheme val="minor"/>
      </rPr>
      <t>rpsU3</t>
    </r>
    <r>
      <rPr>
        <sz val="11"/>
        <color theme="1"/>
        <rFont val="Calibri"/>
        <family val="2"/>
        <scheme val="minor"/>
      </rPr>
      <t>-GFP  0.02 mM H2O2</t>
    </r>
  </si>
  <si>
    <r>
      <t>LVS pF-P</t>
    </r>
    <r>
      <rPr>
        <i/>
        <sz val="11"/>
        <color theme="1"/>
        <rFont val="Calibri"/>
        <family val="2"/>
        <scheme val="minor"/>
      </rPr>
      <t>rpsU3</t>
    </r>
    <r>
      <rPr>
        <sz val="11"/>
        <color theme="1"/>
        <rFont val="Calibri"/>
        <family val="2"/>
        <scheme val="minor"/>
      </rPr>
      <t>-GFP  0.1 mM H2O2</t>
    </r>
  </si>
  <si>
    <r>
      <t>LVS pF-P</t>
    </r>
    <r>
      <rPr>
        <i/>
        <sz val="11"/>
        <color theme="1"/>
        <rFont val="Calibri"/>
        <family val="2"/>
        <scheme val="minor"/>
      </rPr>
      <t>rpsU1</t>
    </r>
    <r>
      <rPr>
        <sz val="11"/>
        <color theme="1"/>
        <rFont val="Calibri"/>
        <family val="2"/>
        <scheme val="minor"/>
      </rPr>
      <t>-GFP  pH 8</t>
    </r>
  </si>
  <si>
    <r>
      <t>LVS pF-P</t>
    </r>
    <r>
      <rPr>
        <i/>
        <sz val="11"/>
        <color theme="1"/>
        <rFont val="Calibri"/>
        <family val="2"/>
        <scheme val="minor"/>
      </rPr>
      <t>rpsU3</t>
    </r>
    <r>
      <rPr>
        <sz val="11"/>
        <color theme="1"/>
        <rFont val="Calibri"/>
        <family val="2"/>
        <scheme val="minor"/>
      </rPr>
      <t>-GFP  p H 8</t>
    </r>
  </si>
  <si>
    <t>MHB</t>
  </si>
  <si>
    <t>0.02 mM H2O2</t>
  </si>
  <si>
    <t>0.1 mM H2O2</t>
  </si>
  <si>
    <t>0.5 mM H2O2</t>
  </si>
  <si>
    <t>pH 8</t>
  </si>
  <si>
    <t>GFP/OD600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</si>
</sst>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/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22338145231846"/>
          <c:y val="0.13930555555555557"/>
          <c:w val="0.84721062992125984"/>
          <c:h val="0.7532950568678915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Analysis!$K$2</c:f>
              <c:strCache>
                <c:ptCount val="1"/>
                <c:pt idx="0">
                  <c:v>LVS pF-PrpsU1-GFP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Analysis!$M$2:$M$5</c:f>
                <c:numCache>
                  <c:formatCode>General</c:formatCode>
                  <c:ptCount val="4"/>
                  <c:pt idx="0">
                    <c:v>0.12313800605044289</c:v>
                  </c:pt>
                  <c:pt idx="1">
                    <c:v>4.4475641825543651E-2</c:v>
                  </c:pt>
                  <c:pt idx="2">
                    <c:v>2.9244022223689426E-2</c:v>
                  </c:pt>
                  <c:pt idx="3">
                    <c:v>0.16861674233770269</c:v>
                  </c:pt>
                </c:numCache>
              </c:numRef>
            </c:plus>
            <c:minus>
              <c:numRef>
                <c:f>Analysis!$M$2:$M$5</c:f>
                <c:numCache>
                  <c:formatCode>General</c:formatCode>
                  <c:ptCount val="4"/>
                  <c:pt idx="0">
                    <c:v>0.12313800605044289</c:v>
                  </c:pt>
                  <c:pt idx="1">
                    <c:v>4.4475641825543651E-2</c:v>
                  </c:pt>
                  <c:pt idx="2">
                    <c:v>2.9244022223689426E-2</c:v>
                  </c:pt>
                  <c:pt idx="3">
                    <c:v>0.16861674233770269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Analysis!$J$2:$J$5</c:f>
              <c:strCache>
                <c:ptCount val="4"/>
                <c:pt idx="0">
                  <c:v>MHB</c:v>
                </c:pt>
                <c:pt idx="1">
                  <c:v>0.02 mM H2O2</c:v>
                </c:pt>
                <c:pt idx="2">
                  <c:v>0.1 mM H2O2</c:v>
                </c:pt>
                <c:pt idx="3">
                  <c:v>0.5 mM H2O2</c:v>
                </c:pt>
              </c:strCache>
            </c:strRef>
          </c:cat>
          <c:val>
            <c:numRef>
              <c:f>Analysis!$L$2:$L$5</c:f>
              <c:numCache>
                <c:formatCode>0.00</c:formatCode>
                <c:ptCount val="4"/>
                <c:pt idx="0">
                  <c:v>1</c:v>
                </c:pt>
                <c:pt idx="1">
                  <c:v>1.0283757668972542</c:v>
                </c:pt>
                <c:pt idx="2">
                  <c:v>0.87663379408071151</c:v>
                </c:pt>
                <c:pt idx="3">
                  <c:v>0.91432904245033542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B12-4024-B65B-57A229F08D7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81563408"/>
        <c:axId val="581565968"/>
      </c:barChart>
      <c:catAx>
        <c:axId val="581563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65968"/>
        <c:crosses val="autoZero"/>
        <c:auto val="1"/>
        <c:lblAlgn val="ctr"/>
        <c:lblOffset val="100"/>
        <c:noMultiLvlLbl val="0"/>
      </c:catAx>
      <c:valAx>
        <c:axId val="5815659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Flourescence Units</a:t>
                </a:r>
              </a:p>
            </c:rich>
          </c:tx>
          <c:layout>
            <c:manualLayout>
              <c:xMode val="edge"/>
              <c:yMode val="edge"/>
              <c:x val="2.7777777777777779E-3"/>
              <c:y val="0.2266823417906095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63408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778937007874017"/>
          <c:y val="0.17171296296296296"/>
          <c:w val="0.8416550743657043"/>
          <c:h val="0.7208876494604841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Analysis!$K$6</c:f>
              <c:strCache>
                <c:ptCount val="1"/>
                <c:pt idx="0">
                  <c:v>LVS pF-PrpsU3-GFP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Analysis!$M$6:$M$9</c:f>
                <c:numCache>
                  <c:formatCode>General</c:formatCode>
                  <c:ptCount val="4"/>
                  <c:pt idx="0">
                    <c:v>6.8946958032820548E-4</c:v>
                  </c:pt>
                  <c:pt idx="1">
                    <c:v>2.1750998606546543E-2</c:v>
                  </c:pt>
                  <c:pt idx="2">
                    <c:v>2.3792325478975428E-2</c:v>
                  </c:pt>
                  <c:pt idx="3">
                    <c:v>3.5836472173455959E-2</c:v>
                  </c:pt>
                </c:numCache>
              </c:numRef>
            </c:plus>
            <c:minus>
              <c:numRef>
                <c:f>Analysis!$M$6:$M$9</c:f>
                <c:numCache>
                  <c:formatCode>General</c:formatCode>
                  <c:ptCount val="4"/>
                  <c:pt idx="0">
                    <c:v>6.8946958032820548E-4</c:v>
                  </c:pt>
                  <c:pt idx="1">
                    <c:v>2.1750998606546543E-2</c:v>
                  </c:pt>
                  <c:pt idx="2">
                    <c:v>2.3792325478975428E-2</c:v>
                  </c:pt>
                  <c:pt idx="3">
                    <c:v>3.5836472173455959E-2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Analysis!$J$2:$J$5</c:f>
              <c:strCache>
                <c:ptCount val="4"/>
                <c:pt idx="0">
                  <c:v>MHB</c:v>
                </c:pt>
                <c:pt idx="1">
                  <c:v>0.02 mM H2O2</c:v>
                </c:pt>
                <c:pt idx="2">
                  <c:v>0.1 mM H2O2</c:v>
                </c:pt>
                <c:pt idx="3">
                  <c:v>0.5 mM H2O2</c:v>
                </c:pt>
              </c:strCache>
            </c:strRef>
          </c:cat>
          <c:val>
            <c:numRef>
              <c:f>Analysis!$L$6:$L$9</c:f>
              <c:numCache>
                <c:formatCode>0.00</c:formatCode>
                <c:ptCount val="4"/>
                <c:pt idx="0">
                  <c:v>1</c:v>
                </c:pt>
                <c:pt idx="1">
                  <c:v>1.0353956622288254</c:v>
                </c:pt>
                <c:pt idx="2">
                  <c:v>0.96635949785189712</c:v>
                </c:pt>
                <c:pt idx="3">
                  <c:v>0.99601097535588556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2B-4DD3-90DC-259AFB1211C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81563408"/>
        <c:axId val="581565968"/>
      </c:barChart>
      <c:catAx>
        <c:axId val="581563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65968"/>
        <c:crosses val="autoZero"/>
        <c:auto val="1"/>
        <c:lblAlgn val="ctr"/>
        <c:lblOffset val="100"/>
        <c:noMultiLvlLbl val="0"/>
      </c:catAx>
      <c:valAx>
        <c:axId val="5815659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Flourescence Units</a:t>
                </a:r>
              </a:p>
            </c:rich>
          </c:tx>
          <c:layout>
            <c:manualLayout>
              <c:xMode val="edge"/>
              <c:yMode val="edge"/>
              <c:x val="8.3333333333333332E-3"/>
              <c:y val="0.2266823417906095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634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778937007874017"/>
          <c:y val="0.17171296296296296"/>
          <c:w val="0.8416550743657043"/>
          <c:h val="0.7208876494604841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Analysis!$K$2</c:f>
              <c:strCache>
                <c:ptCount val="1"/>
                <c:pt idx="0">
                  <c:v>LVS pF-PrpsU1-GFP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Analysis!$M$6:$M$9</c:f>
                <c:numCache>
                  <c:formatCode>General</c:formatCode>
                  <c:ptCount val="4"/>
                  <c:pt idx="0">
                    <c:v>6.8946958032820548E-4</c:v>
                  </c:pt>
                  <c:pt idx="1">
                    <c:v>2.1750998606546543E-2</c:v>
                  </c:pt>
                  <c:pt idx="2">
                    <c:v>2.3792325478975428E-2</c:v>
                  </c:pt>
                  <c:pt idx="3">
                    <c:v>3.5836472173455959E-2</c:v>
                  </c:pt>
                </c:numCache>
              </c:numRef>
            </c:plus>
            <c:minus>
              <c:numRef>
                <c:f>Analysis!$M$6:$M$9</c:f>
                <c:numCache>
                  <c:formatCode>General</c:formatCode>
                  <c:ptCount val="4"/>
                  <c:pt idx="0">
                    <c:v>6.8946958032820548E-4</c:v>
                  </c:pt>
                  <c:pt idx="1">
                    <c:v>2.1750998606546543E-2</c:v>
                  </c:pt>
                  <c:pt idx="2">
                    <c:v>2.3792325478975428E-2</c:v>
                  </c:pt>
                  <c:pt idx="3">
                    <c:v>3.5836472173455959E-2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(Analysis!$J$2,Analysis!$J$10)</c:f>
              <c:strCache>
                <c:ptCount val="2"/>
                <c:pt idx="0">
                  <c:v>MHB</c:v>
                </c:pt>
                <c:pt idx="1">
                  <c:v>pH 8</c:v>
                </c:pt>
              </c:strCache>
            </c:strRef>
          </c:cat>
          <c:val>
            <c:numRef>
              <c:f>(Analysis!$L$2,Analysis!$L$10)</c:f>
              <c:numCache>
                <c:formatCode>0.00</c:formatCode>
                <c:ptCount val="2"/>
                <c:pt idx="0">
                  <c:v>1</c:v>
                </c:pt>
                <c:pt idx="1">
                  <c:v>0.55855953577784112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CE1-4E9B-A5E7-2215BB4373DE}"/>
            </c:ext>
          </c:extLst>
        </c:ser>
        <c:ser>
          <c:idx val="1"/>
          <c:order val="1"/>
          <c:tx>
            <c:strRef>
              <c:f>Analysis!$K$11</c:f>
              <c:strCache>
                <c:ptCount val="1"/>
                <c:pt idx="0">
                  <c:v>LVS pF-PrpsU3-GFP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(Analysis!$J$2,Analysis!$J$10)</c:f>
              <c:strCache>
                <c:ptCount val="2"/>
                <c:pt idx="0">
                  <c:v>MHB</c:v>
                </c:pt>
                <c:pt idx="1">
                  <c:v>pH 8</c:v>
                </c:pt>
              </c:strCache>
            </c:strRef>
          </c:cat>
          <c:val>
            <c:numRef>
              <c:f>(Analysis!$L$2,Analysis!$L$11)</c:f>
              <c:numCache>
                <c:formatCode>0.00</c:formatCode>
                <c:ptCount val="2"/>
                <c:pt idx="0">
                  <c:v>1</c:v>
                </c:pt>
                <c:pt idx="1">
                  <c:v>0.89600013405970358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CE1-4E9B-A5E7-2215BB4373D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81563408"/>
        <c:axId val="581565968"/>
      </c:barChart>
      <c:catAx>
        <c:axId val="581563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65968"/>
        <c:crosses val="autoZero"/>
        <c:auto val="1"/>
        <c:lblAlgn val="ctr"/>
        <c:lblOffset val="100"/>
        <c:noMultiLvlLbl val="0"/>
      </c:catAx>
      <c:valAx>
        <c:axId val="5815659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Flourescence Units</a:t>
                </a:r>
              </a:p>
            </c:rich>
          </c:tx>
          <c:layout>
            <c:manualLayout>
              <c:xMode val="edge"/>
              <c:yMode val="edge"/>
              <c:x val="8.3333333333333332E-3"/>
              <c:y val="0.2266823417906095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634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3566141732283465"/>
          <c:y val="8.8541119860017517E-2"/>
          <c:w val="0.23933858267716535"/>
          <c:h val="0.1562510936132983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22338145231846"/>
          <c:y val="0.13930555555555557"/>
          <c:w val="0.84721062992125984"/>
          <c:h val="0.7532950568678915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'Analysis (2)'!$K$2</c:f>
              <c:strCache>
                <c:ptCount val="1"/>
                <c:pt idx="0">
                  <c:v>LVS pF-PrpsU1-GFP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'Analysis (2)'!$M$2:$M$5</c:f>
                <c:numCache>
                  <c:formatCode>General</c:formatCode>
                  <c:ptCount val="4"/>
                  <c:pt idx="0">
                    <c:v>0.27531312592509916</c:v>
                  </c:pt>
                  <c:pt idx="1">
                    <c:v>7.6441807986577515E-2</c:v>
                  </c:pt>
                  <c:pt idx="2">
                    <c:v>0.15020891898577171</c:v>
                  </c:pt>
                  <c:pt idx="3">
                    <c:v>0.34134794014693454</c:v>
                  </c:pt>
                </c:numCache>
              </c:numRef>
            </c:plus>
            <c:minus>
              <c:numRef>
                <c:f>'Analysis (2)'!$M$2:$M$5</c:f>
                <c:numCache>
                  <c:formatCode>General</c:formatCode>
                  <c:ptCount val="4"/>
                  <c:pt idx="0">
                    <c:v>0.27531312592509916</c:v>
                  </c:pt>
                  <c:pt idx="1">
                    <c:v>7.6441807986577515E-2</c:v>
                  </c:pt>
                  <c:pt idx="2">
                    <c:v>0.15020891898577171</c:v>
                  </c:pt>
                  <c:pt idx="3">
                    <c:v>0.34134794014693454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'Analysis (2)'!$J$2:$J$5</c:f>
              <c:strCache>
                <c:ptCount val="4"/>
                <c:pt idx="0">
                  <c:v>MHB</c:v>
                </c:pt>
                <c:pt idx="1">
                  <c:v>0.02 mM H2O2</c:v>
                </c:pt>
                <c:pt idx="2">
                  <c:v>0.1 mM H2O2</c:v>
                </c:pt>
                <c:pt idx="3">
                  <c:v>0.5 mM H2O2</c:v>
                </c:pt>
              </c:strCache>
            </c:strRef>
          </c:cat>
          <c:val>
            <c:numRef>
              <c:f>'Analysis (2)'!$L$2:$L$5</c:f>
              <c:numCache>
                <c:formatCode>0.00</c:formatCode>
                <c:ptCount val="4"/>
                <c:pt idx="0">
                  <c:v>1</c:v>
                </c:pt>
                <c:pt idx="1">
                  <c:v>1.0151791145617823</c:v>
                </c:pt>
                <c:pt idx="2">
                  <c:v>0.86070850418928013</c:v>
                </c:pt>
                <c:pt idx="3">
                  <c:v>0.97654448320199627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62-466C-98F1-388A073B8FCA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81563408"/>
        <c:axId val="581565968"/>
      </c:barChart>
      <c:catAx>
        <c:axId val="581563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65968"/>
        <c:crosses val="autoZero"/>
        <c:auto val="1"/>
        <c:lblAlgn val="ctr"/>
        <c:lblOffset val="100"/>
        <c:noMultiLvlLbl val="0"/>
      </c:catAx>
      <c:valAx>
        <c:axId val="5815659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Flourescence Units</a:t>
                </a:r>
              </a:p>
            </c:rich>
          </c:tx>
          <c:layout>
            <c:manualLayout>
              <c:xMode val="edge"/>
              <c:yMode val="edge"/>
              <c:x val="2.7777777777777779E-3"/>
              <c:y val="0.2266823417906095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63408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778937007874017"/>
          <c:y val="0.17171296296296296"/>
          <c:w val="0.8416550743657043"/>
          <c:h val="0.7208876494604841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'Analysis (2)'!$K$6</c:f>
              <c:strCache>
                <c:ptCount val="1"/>
                <c:pt idx="0">
                  <c:v>LVS pF-PrpsU3-GFP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'Analysis (2)'!$M$6:$M$9</c:f>
                <c:numCache>
                  <c:formatCode>General</c:formatCode>
                  <c:ptCount val="4"/>
                  <c:pt idx="0">
                    <c:v>9.7122327047321801E-3</c:v>
                  </c:pt>
                  <c:pt idx="1">
                    <c:v>1.186338023397678E-2</c:v>
                  </c:pt>
                  <c:pt idx="2">
                    <c:v>1.4369951698538939E-2</c:v>
                  </c:pt>
                  <c:pt idx="3">
                    <c:v>2.9629536199179088E-2</c:v>
                  </c:pt>
                </c:numCache>
              </c:numRef>
            </c:plus>
            <c:minus>
              <c:numRef>
                <c:f>'Analysis (2)'!$M$6:$M$9</c:f>
                <c:numCache>
                  <c:formatCode>General</c:formatCode>
                  <c:ptCount val="4"/>
                  <c:pt idx="0">
                    <c:v>9.7122327047321801E-3</c:v>
                  </c:pt>
                  <c:pt idx="1">
                    <c:v>1.186338023397678E-2</c:v>
                  </c:pt>
                  <c:pt idx="2">
                    <c:v>1.4369951698538939E-2</c:v>
                  </c:pt>
                  <c:pt idx="3">
                    <c:v>2.9629536199179088E-2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'Analysis (2)'!$J$2:$J$5</c:f>
              <c:strCache>
                <c:ptCount val="4"/>
                <c:pt idx="0">
                  <c:v>MHB</c:v>
                </c:pt>
                <c:pt idx="1">
                  <c:v>0.02 mM H2O2</c:v>
                </c:pt>
                <c:pt idx="2">
                  <c:v>0.1 mM H2O2</c:v>
                </c:pt>
                <c:pt idx="3">
                  <c:v>0.5 mM H2O2</c:v>
                </c:pt>
              </c:strCache>
            </c:strRef>
          </c:cat>
          <c:val>
            <c:numRef>
              <c:f>'Analysis (2)'!$L$6:$L$9</c:f>
              <c:numCache>
                <c:formatCode>0.00</c:formatCode>
                <c:ptCount val="4"/>
                <c:pt idx="0">
                  <c:v>1</c:v>
                </c:pt>
                <c:pt idx="1">
                  <c:v>1.0360253568737616</c:v>
                </c:pt>
                <c:pt idx="2">
                  <c:v>0.97056872058763055</c:v>
                </c:pt>
                <c:pt idx="3">
                  <c:v>0.99603261252018904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352-4CC8-8B5A-A42675ABC25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81563408"/>
        <c:axId val="581565968"/>
      </c:barChart>
      <c:catAx>
        <c:axId val="581563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65968"/>
        <c:crosses val="autoZero"/>
        <c:auto val="1"/>
        <c:lblAlgn val="ctr"/>
        <c:lblOffset val="100"/>
        <c:noMultiLvlLbl val="0"/>
      </c:catAx>
      <c:valAx>
        <c:axId val="5815659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Flourescence Units</a:t>
                </a:r>
              </a:p>
            </c:rich>
          </c:tx>
          <c:layout>
            <c:manualLayout>
              <c:xMode val="edge"/>
              <c:yMode val="edge"/>
              <c:x val="8.3333333333333332E-3"/>
              <c:y val="0.2266823417906095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634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778937007874017"/>
          <c:y val="0.17171296296296296"/>
          <c:w val="0.8416550743657043"/>
          <c:h val="0.7208876494604841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'Analysis (2)'!$K$2</c:f>
              <c:strCache>
                <c:ptCount val="1"/>
                <c:pt idx="0">
                  <c:v>LVS pF-PrpsU1-GFP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'Analysis (2)'!$M$6:$M$9</c:f>
                <c:numCache>
                  <c:formatCode>General</c:formatCode>
                  <c:ptCount val="4"/>
                  <c:pt idx="0">
                    <c:v>9.7122327047321801E-3</c:v>
                  </c:pt>
                  <c:pt idx="1">
                    <c:v>1.186338023397678E-2</c:v>
                  </c:pt>
                  <c:pt idx="2">
                    <c:v>1.4369951698538939E-2</c:v>
                  </c:pt>
                  <c:pt idx="3">
                    <c:v>2.9629536199179088E-2</c:v>
                  </c:pt>
                </c:numCache>
              </c:numRef>
            </c:plus>
            <c:minus>
              <c:numRef>
                <c:f>'Analysis (2)'!$M$6:$M$9</c:f>
                <c:numCache>
                  <c:formatCode>General</c:formatCode>
                  <c:ptCount val="4"/>
                  <c:pt idx="0">
                    <c:v>9.7122327047321801E-3</c:v>
                  </c:pt>
                  <c:pt idx="1">
                    <c:v>1.186338023397678E-2</c:v>
                  </c:pt>
                  <c:pt idx="2">
                    <c:v>1.4369951698538939E-2</c:v>
                  </c:pt>
                  <c:pt idx="3">
                    <c:v>2.9629536199179088E-2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('Analysis (2)'!$J$2,'Analysis (2)'!$J$10)</c:f>
              <c:strCache>
                <c:ptCount val="2"/>
                <c:pt idx="0">
                  <c:v>MHB</c:v>
                </c:pt>
                <c:pt idx="1">
                  <c:v>pH 8</c:v>
                </c:pt>
              </c:strCache>
            </c:strRef>
          </c:cat>
          <c:val>
            <c:numRef>
              <c:f>('Analysis (2)'!$L$2,'Analysis (2)'!$L$10)</c:f>
              <c:numCache>
                <c:formatCode>0.00</c:formatCode>
                <c:ptCount val="2"/>
                <c:pt idx="0">
                  <c:v>1</c:v>
                </c:pt>
                <c:pt idx="1">
                  <c:v>0.67995104895874725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4D-4B92-A10A-3CFCC2F3D9AD}"/>
            </c:ext>
          </c:extLst>
        </c:ser>
        <c:ser>
          <c:idx val="1"/>
          <c:order val="1"/>
          <c:tx>
            <c:strRef>
              <c:f>'Analysis (2)'!$K$11</c:f>
              <c:strCache>
                <c:ptCount val="1"/>
                <c:pt idx="0">
                  <c:v>LVS pF-PrpsU3-GFP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('Analysis (2)'!$J$2,'Analysis (2)'!$J$10)</c:f>
              <c:strCache>
                <c:ptCount val="2"/>
                <c:pt idx="0">
                  <c:v>MHB</c:v>
                </c:pt>
                <c:pt idx="1">
                  <c:v>pH 8</c:v>
                </c:pt>
              </c:strCache>
            </c:strRef>
          </c:cat>
          <c:val>
            <c:numRef>
              <c:f>('Analysis (2)'!$L$2,'Analysis (2)'!$L$11)</c:f>
              <c:numCache>
                <c:formatCode>0.00</c:formatCode>
                <c:ptCount val="2"/>
                <c:pt idx="0">
                  <c:v>1</c:v>
                </c:pt>
                <c:pt idx="1">
                  <c:v>0.91292310076030381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4D-4B92-A10A-3CFCC2F3D9A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81563408"/>
        <c:axId val="581565968"/>
      </c:barChart>
      <c:catAx>
        <c:axId val="581563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65968"/>
        <c:crosses val="autoZero"/>
        <c:auto val="1"/>
        <c:lblAlgn val="ctr"/>
        <c:lblOffset val="100"/>
        <c:noMultiLvlLbl val="0"/>
      </c:catAx>
      <c:valAx>
        <c:axId val="5815659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Flourescence Units</a:t>
                </a:r>
              </a:p>
            </c:rich>
          </c:tx>
          <c:layout>
            <c:manualLayout>
              <c:xMode val="edge"/>
              <c:yMode val="edge"/>
              <c:x val="8.3333333333333332E-3"/>
              <c:y val="0.2266823417906095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634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3566141732283465"/>
          <c:y val="8.8541119860017517E-2"/>
          <c:w val="0.23933858267716535"/>
          <c:h val="0.1562510936132983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236220</xdr:colOff>
      <xdr:row>3</xdr:row>
      <xdr:rowOff>133350</xdr:rowOff>
    </xdr:from>
    <xdr:to>
      <xdr:col>20</xdr:col>
      <xdr:colOff>541020</xdr:colOff>
      <xdr:row>18</xdr:row>
      <xdr:rowOff>133350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A6CC653-9353-5EDD-5EBE-AF5B2093CC3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251460</xdr:colOff>
      <xdr:row>19</xdr:row>
      <xdr:rowOff>0</xdr:rowOff>
    </xdr:from>
    <xdr:to>
      <xdr:col>20</xdr:col>
      <xdr:colOff>556260</xdr:colOff>
      <xdr:row>34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1050FFB-95AD-475F-BDB6-9D423D9D6A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0</xdr:colOff>
      <xdr:row>35</xdr:row>
      <xdr:rowOff>0</xdr:rowOff>
    </xdr:from>
    <xdr:to>
      <xdr:col>20</xdr:col>
      <xdr:colOff>304800</xdr:colOff>
      <xdr:row>50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B1BD51D-E7EE-46F5-8146-56D6338838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236220</xdr:colOff>
      <xdr:row>3</xdr:row>
      <xdr:rowOff>133350</xdr:rowOff>
    </xdr:from>
    <xdr:to>
      <xdr:col>20</xdr:col>
      <xdr:colOff>541020</xdr:colOff>
      <xdr:row>18</xdr:row>
      <xdr:rowOff>133350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F3A0440-AA9C-4BB5-8676-972B50A14E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251460</xdr:colOff>
      <xdr:row>19</xdr:row>
      <xdr:rowOff>0</xdr:rowOff>
    </xdr:from>
    <xdr:to>
      <xdr:col>20</xdr:col>
      <xdr:colOff>556260</xdr:colOff>
      <xdr:row>34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B41BB3E-54D2-403B-BC25-73B0F84597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0</xdr:colOff>
      <xdr:row>35</xdr:row>
      <xdr:rowOff>0</xdr:rowOff>
    </xdr:from>
    <xdr:to>
      <xdr:col>20</xdr:col>
      <xdr:colOff>304800</xdr:colOff>
      <xdr:row>50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578675F-FEC7-4301-A425-D911DB086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0"/>
  <sheetViews>
    <sheetView workbookViewId="0">
      <selection activeCell="P1" sqref="P1:P1048576"/>
    </sheetView>
  </sheetViews>
  <sheetFormatPr defaultRowHeight="14.4" x14ac:dyDescent="0.3"/>
  <sheetData>
    <row r="1" spans="1:15" x14ac:dyDescent="0.3">
      <c r="A1" t="s">
        <v>0</v>
      </c>
      <c r="C1" t="s">
        <v>1</v>
      </c>
      <c r="D1">
        <v>1</v>
      </c>
      <c r="E1">
        <v>2</v>
      </c>
      <c r="F1">
        <v>3</v>
      </c>
      <c r="G1">
        <v>4</v>
      </c>
      <c r="H1">
        <v>5</v>
      </c>
      <c r="I1">
        <v>6</v>
      </c>
      <c r="J1">
        <v>7</v>
      </c>
      <c r="K1">
        <v>8</v>
      </c>
      <c r="L1">
        <v>9</v>
      </c>
      <c r="M1">
        <v>10</v>
      </c>
      <c r="N1">
        <v>11</v>
      </c>
      <c r="O1">
        <v>12</v>
      </c>
    </row>
    <row r="2" spans="1:15" x14ac:dyDescent="0.3">
      <c r="C2">
        <v>22.5</v>
      </c>
      <c r="D2">
        <v>0.29260000000000003</v>
      </c>
      <c r="E2">
        <v>0.29670000000000002</v>
      </c>
      <c r="F2">
        <v>0.29470000000000002</v>
      </c>
      <c r="G2">
        <v>3.2099999999999997E-2</v>
      </c>
      <c r="H2">
        <v>0.27750000000000002</v>
      </c>
      <c r="I2">
        <v>0.28589999999999999</v>
      </c>
      <c r="J2">
        <v>0.27879999999999999</v>
      </c>
      <c r="K2">
        <v>3.1600000000000003E-2</v>
      </c>
      <c r="L2">
        <v>0.2233</v>
      </c>
      <c r="M2">
        <v>0.23080000000000001</v>
      </c>
      <c r="N2">
        <v>0.22459999999999999</v>
      </c>
      <c r="O2">
        <v>3.2000000000000001E-2</v>
      </c>
    </row>
    <row r="3" spans="1:15" x14ac:dyDescent="0.3">
      <c r="D3">
        <v>0.23280000000000001</v>
      </c>
      <c r="E3">
        <v>0.2336</v>
      </c>
      <c r="F3">
        <v>0.2351</v>
      </c>
      <c r="G3">
        <v>3.2000000000000001E-2</v>
      </c>
      <c r="H3">
        <v>0.2414</v>
      </c>
      <c r="I3">
        <v>0.24149999999999999</v>
      </c>
      <c r="J3">
        <v>0.23649999999999999</v>
      </c>
      <c r="K3">
        <v>3.2599999999999997E-2</v>
      </c>
      <c r="L3">
        <v>0.20760000000000001</v>
      </c>
      <c r="M3">
        <v>0.216</v>
      </c>
      <c r="N3">
        <v>0.2152</v>
      </c>
      <c r="O3">
        <v>3.1600000000000003E-2</v>
      </c>
    </row>
    <row r="4" spans="1:15" x14ac:dyDescent="0.3">
      <c r="D4">
        <v>0.29759999999999998</v>
      </c>
      <c r="E4">
        <v>0.29389999999999999</v>
      </c>
      <c r="F4">
        <v>0.29820000000000002</v>
      </c>
      <c r="G4">
        <v>3.2500000000000001E-2</v>
      </c>
      <c r="H4">
        <v>0.2787</v>
      </c>
      <c r="I4">
        <v>0.28410000000000002</v>
      </c>
      <c r="J4">
        <v>0.28389999999999999</v>
      </c>
      <c r="K4">
        <v>3.1800000000000002E-2</v>
      </c>
      <c r="L4">
        <v>0.245</v>
      </c>
      <c r="M4">
        <v>0.24429999999999999</v>
      </c>
      <c r="N4">
        <v>0.2445</v>
      </c>
      <c r="O4">
        <v>3.2099999999999997E-2</v>
      </c>
    </row>
    <row r="5" spans="1:15" x14ac:dyDescent="0.3">
      <c r="D5">
        <v>0.2404</v>
      </c>
      <c r="E5">
        <v>0.2404</v>
      </c>
      <c r="F5">
        <v>0.24079999999999999</v>
      </c>
      <c r="G5">
        <v>3.2399999999999998E-2</v>
      </c>
      <c r="H5">
        <v>0.23930000000000001</v>
      </c>
      <c r="I5">
        <v>0.23719999999999999</v>
      </c>
      <c r="J5">
        <v>0.2341</v>
      </c>
      <c r="K5">
        <v>3.2099999999999997E-2</v>
      </c>
      <c r="L5">
        <v>0.1867</v>
      </c>
      <c r="M5">
        <v>0.18720000000000001</v>
      </c>
      <c r="N5">
        <v>0.18809999999999999</v>
      </c>
      <c r="O5">
        <v>3.1800000000000002E-2</v>
      </c>
    </row>
    <row r="6" spans="1:15" x14ac:dyDescent="0.3">
      <c r="D6">
        <v>0.28939999999999999</v>
      </c>
      <c r="E6">
        <v>0.28810000000000002</v>
      </c>
      <c r="F6">
        <v>0.29339999999999999</v>
      </c>
      <c r="G6">
        <v>3.2599999999999997E-2</v>
      </c>
      <c r="H6">
        <v>0.26379999999999998</v>
      </c>
      <c r="I6">
        <v>0.26569999999999999</v>
      </c>
      <c r="J6">
        <v>0.26929999999999998</v>
      </c>
      <c r="K6">
        <v>3.2000000000000001E-2</v>
      </c>
      <c r="L6">
        <v>0.23080000000000001</v>
      </c>
      <c r="M6">
        <v>0.23089999999999999</v>
      </c>
      <c r="N6">
        <v>0.24379999999999999</v>
      </c>
      <c r="O6">
        <v>3.1800000000000002E-2</v>
      </c>
    </row>
    <row r="7" spans="1:15" x14ac:dyDescent="0.3">
      <c r="D7">
        <v>0.2374</v>
      </c>
      <c r="E7">
        <v>0.23880000000000001</v>
      </c>
      <c r="F7">
        <v>0.24030000000000001</v>
      </c>
      <c r="G7">
        <v>3.27E-2</v>
      </c>
      <c r="H7">
        <v>0.2286</v>
      </c>
      <c r="I7">
        <v>0.2288</v>
      </c>
      <c r="J7">
        <v>0.2238</v>
      </c>
      <c r="K7">
        <v>3.27E-2</v>
      </c>
      <c r="L7">
        <v>3.2000000000000001E-2</v>
      </c>
      <c r="M7">
        <v>3.0099999999999998E-2</v>
      </c>
      <c r="N7">
        <v>3.1399999999999997E-2</v>
      </c>
      <c r="O7">
        <v>3.2000000000000001E-2</v>
      </c>
    </row>
    <row r="8" spans="1:15" x14ac:dyDescent="0.3">
      <c r="D8">
        <v>0.27350000000000002</v>
      </c>
      <c r="E8">
        <v>0.27229999999999999</v>
      </c>
      <c r="F8">
        <v>0.27510000000000001</v>
      </c>
      <c r="G8">
        <v>3.4200000000000001E-2</v>
      </c>
      <c r="H8">
        <v>0.2722</v>
      </c>
      <c r="I8">
        <v>0.27589999999999998</v>
      </c>
      <c r="J8">
        <v>0.27389999999999998</v>
      </c>
      <c r="K8">
        <v>3.2099999999999997E-2</v>
      </c>
      <c r="L8">
        <v>3.1800000000000002E-2</v>
      </c>
      <c r="M8">
        <v>3.2000000000000001E-2</v>
      </c>
      <c r="N8">
        <v>3.2099999999999997E-2</v>
      </c>
      <c r="O8">
        <v>3.1699999999999999E-2</v>
      </c>
    </row>
    <row r="9" spans="1:15" x14ac:dyDescent="0.3">
      <c r="D9">
        <v>0.21290000000000001</v>
      </c>
      <c r="E9">
        <v>0.21260000000000001</v>
      </c>
      <c r="F9">
        <v>0.22109999999999999</v>
      </c>
      <c r="G9">
        <v>3.1399999999999997E-2</v>
      </c>
      <c r="H9">
        <v>0.24440000000000001</v>
      </c>
      <c r="I9">
        <v>0.24399999999999999</v>
      </c>
      <c r="J9">
        <v>0.2455</v>
      </c>
      <c r="K9">
        <v>3.2199999999999999E-2</v>
      </c>
      <c r="L9">
        <v>3.3000000000000002E-2</v>
      </c>
      <c r="M9">
        <v>3.2599999999999997E-2</v>
      </c>
      <c r="N9">
        <v>3.2099999999999997E-2</v>
      </c>
      <c r="O9">
        <v>3.2399999999999998E-2</v>
      </c>
    </row>
    <row r="12" spans="1:15" x14ac:dyDescent="0.3">
      <c r="A12" t="s">
        <v>19</v>
      </c>
      <c r="C12" t="s">
        <v>1</v>
      </c>
      <c r="D12">
        <v>1</v>
      </c>
      <c r="E12">
        <v>2</v>
      </c>
      <c r="F12">
        <v>3</v>
      </c>
      <c r="G12">
        <v>4</v>
      </c>
      <c r="H12">
        <v>5</v>
      </c>
      <c r="I12">
        <v>6</v>
      </c>
      <c r="J12">
        <v>7</v>
      </c>
      <c r="K12">
        <v>8</v>
      </c>
      <c r="L12">
        <v>9</v>
      </c>
      <c r="M12">
        <v>10</v>
      </c>
      <c r="N12">
        <v>11</v>
      </c>
      <c r="O12">
        <v>12</v>
      </c>
    </row>
    <row r="13" spans="1:15" x14ac:dyDescent="0.3">
      <c r="C13">
        <v>22.5</v>
      </c>
      <c r="D13">
        <v>17629</v>
      </c>
      <c r="E13">
        <v>16878</v>
      </c>
      <c r="F13">
        <v>16809</v>
      </c>
      <c r="G13">
        <v>3685</v>
      </c>
      <c r="H13">
        <v>114844</v>
      </c>
      <c r="I13">
        <v>96414</v>
      </c>
      <c r="J13">
        <v>111047</v>
      </c>
      <c r="K13">
        <v>4150</v>
      </c>
      <c r="L13">
        <v>11909</v>
      </c>
      <c r="M13">
        <v>11918</v>
      </c>
      <c r="N13">
        <v>11751</v>
      </c>
      <c r="O13">
        <v>4034</v>
      </c>
    </row>
    <row r="14" spans="1:15" x14ac:dyDescent="0.3">
      <c r="D14">
        <v>17000</v>
      </c>
      <c r="E14">
        <v>16599</v>
      </c>
      <c r="F14">
        <v>16116</v>
      </c>
      <c r="G14">
        <v>4265</v>
      </c>
      <c r="H14">
        <v>91814</v>
      </c>
      <c r="I14">
        <v>93720</v>
      </c>
      <c r="J14">
        <v>93270</v>
      </c>
      <c r="K14">
        <v>4263</v>
      </c>
      <c r="L14">
        <v>11580</v>
      </c>
      <c r="M14">
        <v>11934</v>
      </c>
      <c r="N14">
        <v>11890</v>
      </c>
      <c r="O14">
        <v>3882</v>
      </c>
    </row>
    <row r="15" spans="1:15" x14ac:dyDescent="0.3">
      <c r="D15">
        <v>19235</v>
      </c>
      <c r="E15">
        <v>18314</v>
      </c>
      <c r="F15">
        <v>18662</v>
      </c>
      <c r="G15">
        <v>3883</v>
      </c>
      <c r="H15">
        <v>114236</v>
      </c>
      <c r="I15">
        <v>112371</v>
      </c>
      <c r="J15">
        <v>112773</v>
      </c>
      <c r="K15">
        <v>3787</v>
      </c>
      <c r="L15">
        <v>87303</v>
      </c>
      <c r="M15">
        <v>89861</v>
      </c>
      <c r="N15">
        <v>89134</v>
      </c>
      <c r="O15">
        <v>3904</v>
      </c>
    </row>
    <row r="16" spans="1:15" x14ac:dyDescent="0.3">
      <c r="D16">
        <v>15976</v>
      </c>
      <c r="E16">
        <v>16120</v>
      </c>
      <c r="F16">
        <v>16063</v>
      </c>
      <c r="G16">
        <v>4108</v>
      </c>
      <c r="H16">
        <v>94078</v>
      </c>
      <c r="I16">
        <v>95297</v>
      </c>
      <c r="J16">
        <v>91237</v>
      </c>
      <c r="K16">
        <v>3944</v>
      </c>
      <c r="L16">
        <v>64408</v>
      </c>
      <c r="M16">
        <v>66029</v>
      </c>
      <c r="N16">
        <v>63882</v>
      </c>
      <c r="O16">
        <v>3766</v>
      </c>
    </row>
    <row r="17" spans="4:15" x14ac:dyDescent="0.3">
      <c r="D17">
        <v>16502</v>
      </c>
      <c r="E17">
        <v>17158</v>
      </c>
      <c r="F17">
        <v>15438</v>
      </c>
      <c r="G17">
        <v>3887</v>
      </c>
      <c r="H17">
        <v>102255</v>
      </c>
      <c r="I17">
        <v>99730</v>
      </c>
      <c r="J17">
        <v>100208</v>
      </c>
      <c r="K17">
        <v>4220</v>
      </c>
      <c r="L17">
        <v>7897</v>
      </c>
      <c r="M17">
        <v>7043</v>
      </c>
      <c r="N17">
        <v>7307</v>
      </c>
      <c r="O17">
        <v>3654</v>
      </c>
    </row>
    <row r="18" spans="4:15" x14ac:dyDescent="0.3">
      <c r="D18">
        <v>15260</v>
      </c>
      <c r="E18">
        <v>15386</v>
      </c>
      <c r="F18">
        <v>14759</v>
      </c>
      <c r="G18">
        <v>3888</v>
      </c>
      <c r="H18">
        <v>84242</v>
      </c>
      <c r="I18">
        <v>84399</v>
      </c>
      <c r="J18">
        <v>84168</v>
      </c>
      <c r="K18">
        <v>4272</v>
      </c>
      <c r="L18">
        <v>3723</v>
      </c>
      <c r="M18">
        <v>3723</v>
      </c>
      <c r="N18">
        <v>3817</v>
      </c>
      <c r="O18">
        <v>3738</v>
      </c>
    </row>
    <row r="19" spans="4:15" x14ac:dyDescent="0.3">
      <c r="D19">
        <v>15584</v>
      </c>
      <c r="E19">
        <v>15156</v>
      </c>
      <c r="F19">
        <v>15017</v>
      </c>
      <c r="G19">
        <v>3928</v>
      </c>
      <c r="H19">
        <v>107625</v>
      </c>
      <c r="I19">
        <v>106313</v>
      </c>
      <c r="J19">
        <v>107569</v>
      </c>
      <c r="K19">
        <v>4040</v>
      </c>
      <c r="L19">
        <v>3993</v>
      </c>
      <c r="M19">
        <v>3982</v>
      </c>
      <c r="N19">
        <v>3960</v>
      </c>
      <c r="O19">
        <v>3858</v>
      </c>
    </row>
    <row r="20" spans="4:15" x14ac:dyDescent="0.3">
      <c r="D20">
        <v>15451</v>
      </c>
      <c r="E20">
        <v>15471</v>
      </c>
      <c r="F20">
        <v>15397</v>
      </c>
      <c r="G20">
        <v>3991</v>
      </c>
      <c r="H20">
        <v>92570</v>
      </c>
      <c r="I20">
        <v>92388</v>
      </c>
      <c r="J20">
        <v>91217</v>
      </c>
      <c r="K20">
        <v>3967</v>
      </c>
      <c r="L20">
        <v>3833</v>
      </c>
      <c r="M20">
        <v>4058</v>
      </c>
      <c r="N20">
        <v>3699</v>
      </c>
      <c r="O20">
        <v>3883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3EF74-9569-4D52-8889-9CFDBA4509C3}">
  <dimension ref="A1:M22"/>
  <sheetViews>
    <sheetView topLeftCell="B34" workbookViewId="0">
      <selection activeCell="K41" sqref="K41"/>
    </sheetView>
  </sheetViews>
  <sheetFormatPr defaultRowHeight="14.4" x14ac:dyDescent="0.3"/>
  <cols>
    <col min="1" max="1" width="17.6640625" bestFit="1" customWidth="1"/>
    <col min="3" max="3" width="9.5546875" bestFit="1" customWidth="1"/>
    <col min="5" max="5" width="9.5546875" bestFit="1" customWidth="1"/>
    <col min="6" max="6" width="10.6640625" bestFit="1" customWidth="1"/>
    <col min="8" max="8" width="15.77734375" bestFit="1" customWidth="1"/>
    <col min="10" max="10" width="13.33203125" bestFit="1" customWidth="1"/>
    <col min="11" max="11" width="16.5546875" bestFit="1" customWidth="1"/>
  </cols>
  <sheetData>
    <row r="1" spans="1:13" x14ac:dyDescent="0.3">
      <c r="A1" t="s">
        <v>3</v>
      </c>
      <c r="B1" t="s">
        <v>2</v>
      </c>
      <c r="C1" s="1" t="s">
        <v>5</v>
      </c>
      <c r="D1" s="1" t="s">
        <v>0</v>
      </c>
      <c r="E1" t="s">
        <v>11</v>
      </c>
      <c r="F1" t="s">
        <v>13</v>
      </c>
      <c r="G1" s="1" t="s">
        <v>6</v>
      </c>
      <c r="H1" t="s">
        <v>14</v>
      </c>
      <c r="J1" t="s">
        <v>9</v>
      </c>
      <c r="L1" t="s">
        <v>6</v>
      </c>
      <c r="M1" t="s">
        <v>8</v>
      </c>
    </row>
    <row r="2" spans="1:13" x14ac:dyDescent="0.3">
      <c r="A2" s="4" t="s">
        <v>20</v>
      </c>
      <c r="B2" s="1">
        <v>1</v>
      </c>
      <c r="C2" s="2">
        <f>AVERAGE('Raw Data'!D13:F13)</f>
        <v>17105.333333333332</v>
      </c>
      <c r="D2" s="2">
        <f>AVERAGE('Raw Data'!D2:F2)</f>
        <v>0.29466666666666669</v>
      </c>
      <c r="E2" s="3">
        <f>C2-$C$22</f>
        <v>9689.6666666666642</v>
      </c>
      <c r="F2" s="3">
        <f>E2/D2</f>
        <v>32883.484162895918</v>
      </c>
      <c r="G2">
        <f>AVERAGE(F2:F3)</f>
        <v>36019.789123500705</v>
      </c>
      <c r="H2">
        <f>F2/$G$2</f>
        <v>0.91292828089994171</v>
      </c>
      <c r="J2" s="1" t="s">
        <v>30</v>
      </c>
      <c r="K2" t="s">
        <v>4</v>
      </c>
      <c r="L2" s="3">
        <f>AVERAGE(H2:H3)</f>
        <v>1</v>
      </c>
      <c r="M2">
        <f>STDEV(H2:H3)</f>
        <v>0.12313800605044289</v>
      </c>
    </row>
    <row r="3" spans="1:13" x14ac:dyDescent="0.3">
      <c r="A3" s="4"/>
      <c r="B3" s="1">
        <v>2</v>
      </c>
      <c r="C3" s="2">
        <f>AVERAGE('Raw Data'!D14:F14)</f>
        <v>16571.666666666668</v>
      </c>
      <c r="D3" s="2">
        <f>AVERAGE('Raw Data'!D3:F3)</f>
        <v>0.23383333333333334</v>
      </c>
      <c r="E3" s="3">
        <f t="shared" ref="E3:E21" si="0">C3-$C$22</f>
        <v>9156</v>
      </c>
      <c r="F3" s="3">
        <f t="shared" ref="F3:F21" si="1">E3/D3</f>
        <v>39156.094084105491</v>
      </c>
      <c r="H3">
        <f>F3/$G$2</f>
        <v>1.0870717191000583</v>
      </c>
      <c r="J3" s="1" t="s">
        <v>31</v>
      </c>
      <c r="K3" t="s">
        <v>4</v>
      </c>
      <c r="L3" s="3">
        <f>AVERAGE(H4:H5)</f>
        <v>1.0283757668972542</v>
      </c>
      <c r="M3">
        <f>STDEV(H4:H5)</f>
        <v>4.4475641825543651E-2</v>
      </c>
    </row>
    <row r="4" spans="1:13" x14ac:dyDescent="0.3">
      <c r="A4" s="4" t="s">
        <v>21</v>
      </c>
      <c r="B4" s="1">
        <v>3</v>
      </c>
      <c r="C4" s="2">
        <f>AVERAGE('Raw Data'!D15:F15)</f>
        <v>18737</v>
      </c>
      <c r="D4" s="2">
        <f>AVERAGE('Raw Data'!D4:F4)</f>
        <v>0.29656666666666665</v>
      </c>
      <c r="E4" s="3">
        <f t="shared" si="0"/>
        <v>11321.333333333332</v>
      </c>
      <c r="F4" s="3">
        <f t="shared" si="1"/>
        <v>38174.665617623919</v>
      </c>
      <c r="G4">
        <f>AVERAGE(F4:F5)</f>
        <v>37041.878263357416</v>
      </c>
      <c r="H4">
        <f t="shared" ref="H4:H7" si="2">F4/$G$2</f>
        <v>1.0598247948297201</v>
      </c>
      <c r="J4" s="1" t="s">
        <v>32</v>
      </c>
      <c r="K4" t="s">
        <v>4</v>
      </c>
      <c r="L4" s="3">
        <f>AVERAGE(H6:H7)</f>
        <v>0.87663379408071151</v>
      </c>
      <c r="M4">
        <f>STDEV(H6:H7)</f>
        <v>2.9244022223689426E-2</v>
      </c>
    </row>
    <row r="5" spans="1:13" x14ac:dyDescent="0.3">
      <c r="A5" s="4"/>
      <c r="B5" s="1">
        <v>4</v>
      </c>
      <c r="C5" s="2">
        <f>AVERAGE('Raw Data'!D16:F16)</f>
        <v>16053</v>
      </c>
      <c r="D5" s="2">
        <f>AVERAGE('Raw Data'!D5:F5)</f>
        <v>0.24053333333333335</v>
      </c>
      <c r="E5" s="3">
        <f t="shared" si="0"/>
        <v>8637.3333333333321</v>
      </c>
      <c r="F5" s="3">
        <f t="shared" si="1"/>
        <v>35909.090909090904</v>
      </c>
      <c r="H5">
        <f t="shared" si="2"/>
        <v>0.99692673896478823</v>
      </c>
      <c r="J5" s="1" t="s">
        <v>33</v>
      </c>
      <c r="K5" t="s">
        <v>4</v>
      </c>
      <c r="L5" s="3">
        <f>AVERAGE(H8:H9)</f>
        <v>0.91432904245033542</v>
      </c>
      <c r="M5">
        <f>STDEV(H8:H9)</f>
        <v>0.16861674233770269</v>
      </c>
    </row>
    <row r="6" spans="1:13" x14ac:dyDescent="0.3">
      <c r="A6" s="4" t="s">
        <v>22</v>
      </c>
      <c r="B6" s="1">
        <v>5</v>
      </c>
      <c r="C6" s="2">
        <f>AVERAGE('Raw Data'!D17:F17)</f>
        <v>16366</v>
      </c>
      <c r="D6" s="2">
        <f>AVERAGE('Raw Data'!D6:F6)</f>
        <v>0.2903</v>
      </c>
      <c r="E6" s="3">
        <f t="shared" si="0"/>
        <v>8950.3333333333321</v>
      </c>
      <c r="F6" s="3">
        <f t="shared" si="1"/>
        <v>30831.323917786194</v>
      </c>
      <c r="G6">
        <f>AVERAGE(F6:F7)</f>
        <v>31576.16440132157</v>
      </c>
      <c r="H6">
        <f t="shared" si="2"/>
        <v>0.85595514765717062</v>
      </c>
      <c r="J6" s="1" t="s">
        <v>30</v>
      </c>
      <c r="K6" t="s">
        <v>7</v>
      </c>
      <c r="L6" s="3">
        <f>AVERAGE(H10:H11)</f>
        <v>1</v>
      </c>
      <c r="M6">
        <f>STDEV(H10:H11)</f>
        <v>6.8946958032820548E-4</v>
      </c>
    </row>
    <row r="7" spans="1:13" x14ac:dyDescent="0.3">
      <c r="A7" s="4"/>
      <c r="B7" s="1">
        <v>6</v>
      </c>
      <c r="C7" s="2">
        <f>AVERAGE('Raw Data'!D18:F18)</f>
        <v>15135</v>
      </c>
      <c r="D7" s="2">
        <f>AVERAGE('Raw Data'!D7:F7)</f>
        <v>0.23883333333333334</v>
      </c>
      <c r="E7" s="3">
        <f t="shared" si="0"/>
        <v>7719.333333333333</v>
      </c>
      <c r="F7" s="3">
        <f t="shared" si="1"/>
        <v>32321.004884856942</v>
      </c>
      <c r="H7">
        <f t="shared" si="2"/>
        <v>0.89731244050425241</v>
      </c>
      <c r="J7" s="1" t="s">
        <v>31</v>
      </c>
      <c r="K7" t="s">
        <v>7</v>
      </c>
      <c r="L7" s="3">
        <f>AVERAGE(H12:H13)</f>
        <v>1.0353956622288254</v>
      </c>
      <c r="M7">
        <f>STDEV(H12:H13)</f>
        <v>2.1750998606546543E-2</v>
      </c>
    </row>
    <row r="8" spans="1:13" x14ac:dyDescent="0.3">
      <c r="A8" s="4" t="s">
        <v>25</v>
      </c>
      <c r="B8" s="1">
        <v>7</v>
      </c>
      <c r="C8" s="2">
        <f>AVERAGE('Raw Data'!D19:F19)</f>
        <v>15252.333333333334</v>
      </c>
      <c r="D8" s="2">
        <f>AVERAGE('Raw Data'!D8:F8)</f>
        <v>0.27363333333333334</v>
      </c>
      <c r="E8" s="3">
        <f t="shared" si="0"/>
        <v>7836.666666666667</v>
      </c>
      <c r="F8" s="3">
        <f t="shared" si="1"/>
        <v>28639.298331100013</v>
      </c>
      <c r="G8">
        <f>AVERAGE(F8:F9)</f>
        <v>32933.939298553407</v>
      </c>
      <c r="H8">
        <f>F8/$G$2</f>
        <v>0.79509900052176119</v>
      </c>
      <c r="J8" s="1" t="s">
        <v>32</v>
      </c>
      <c r="K8" t="s">
        <v>7</v>
      </c>
      <c r="L8" s="3">
        <f>AVERAGE(H14:H15)</f>
        <v>0.96635949785189712</v>
      </c>
      <c r="M8">
        <f>STDEV(H14:H15)</f>
        <v>2.3792325478975428E-2</v>
      </c>
    </row>
    <row r="9" spans="1:13" x14ac:dyDescent="0.3">
      <c r="A9" s="4"/>
      <c r="B9" s="1">
        <v>8</v>
      </c>
      <c r="C9" s="2">
        <f>AVERAGE('Raw Data'!D20:F20)</f>
        <v>15439.666666666666</v>
      </c>
      <c r="D9" s="2">
        <f>AVERAGE('Raw Data'!D9:F9)</f>
        <v>0.21553333333333333</v>
      </c>
      <c r="E9" s="3">
        <f t="shared" si="0"/>
        <v>8023.9999999999991</v>
      </c>
      <c r="F9" s="3">
        <f t="shared" si="1"/>
        <v>37228.5802660068</v>
      </c>
      <c r="H9">
        <f>F9/$G$2</f>
        <v>1.0335590843789098</v>
      </c>
      <c r="J9" s="1" t="s">
        <v>33</v>
      </c>
      <c r="K9" t="s">
        <v>7</v>
      </c>
      <c r="L9" s="3">
        <f>AVERAGE(H16:H17)</f>
        <v>0.99601097535588556</v>
      </c>
      <c r="M9">
        <f>STDEV(H16:H17)</f>
        <v>3.5836472173455959E-2</v>
      </c>
    </row>
    <row r="10" spans="1:13" ht="14.4" customHeight="1" x14ac:dyDescent="0.3">
      <c r="A10" s="4" t="s">
        <v>24</v>
      </c>
      <c r="B10" s="1">
        <v>9</v>
      </c>
      <c r="C10" s="2">
        <f>AVERAGE('Raw Data'!H13:J13)</f>
        <v>107435</v>
      </c>
      <c r="D10" s="2">
        <f>AVERAGE('Raw Data'!H2:J2)</f>
        <v>0.28073333333333333</v>
      </c>
      <c r="E10" s="3">
        <f t="shared" si="0"/>
        <v>100019.33333333333</v>
      </c>
      <c r="F10" s="3">
        <f>E10/D10</f>
        <v>356278.79363571596</v>
      </c>
      <c r="G10">
        <f>AVERAGE(F10:F11)</f>
        <v>356452.57446589798</v>
      </c>
      <c r="H10">
        <f>F10/$G$10</f>
        <v>0.99951247138432819</v>
      </c>
      <c r="J10" s="1" t="s">
        <v>34</v>
      </c>
      <c r="K10" t="s">
        <v>4</v>
      </c>
      <c r="L10" s="3">
        <f>AVERAGE(H18:H19)</f>
        <v>0.55855953577784112</v>
      </c>
      <c r="M10">
        <f>STDEV(H18:H19)</f>
        <v>1.873722683769341E-2</v>
      </c>
    </row>
    <row r="11" spans="1:13" x14ac:dyDescent="0.3">
      <c r="A11" s="4"/>
      <c r="B11" s="1">
        <v>10</v>
      </c>
      <c r="C11" s="2">
        <f>AVERAGE('Raw Data'!H14:J14)</f>
        <v>92934.666666666672</v>
      </c>
      <c r="D11" s="2">
        <f>AVERAGE('Raw Data'!H3:J3)</f>
        <v>0.23980000000000001</v>
      </c>
      <c r="E11" s="3">
        <f t="shared" si="0"/>
        <v>85519</v>
      </c>
      <c r="F11" s="3">
        <f t="shared" si="1"/>
        <v>356626.35529608006</v>
      </c>
      <c r="H11">
        <f t="shared" ref="H11:H17" si="3">F11/$G$10</f>
        <v>1.000487528615672</v>
      </c>
      <c r="J11" s="1" t="s">
        <v>34</v>
      </c>
      <c r="K11" t="s">
        <v>7</v>
      </c>
      <c r="L11" s="3">
        <f>AVERAGE(H20:H21)</f>
        <v>0.89600013405970358</v>
      </c>
      <c r="M11">
        <f>STDEV(H20:H21)</f>
        <v>5.2384911159718953E-2</v>
      </c>
    </row>
    <row r="12" spans="1:13" ht="14.4" customHeight="1" x14ac:dyDescent="0.3">
      <c r="A12" s="4" t="s">
        <v>26</v>
      </c>
      <c r="B12" s="1">
        <v>11</v>
      </c>
      <c r="C12" s="2">
        <f>AVERAGE('Raw Data'!H15:J15)</f>
        <v>113126.66666666667</v>
      </c>
      <c r="D12" s="2">
        <f>AVERAGE('Raw Data'!H4:J4)</f>
        <v>0.28223333333333334</v>
      </c>
      <c r="E12" s="3">
        <f t="shared" si="0"/>
        <v>105711</v>
      </c>
      <c r="F12" s="3">
        <f t="shared" si="1"/>
        <v>374551.78929963388</v>
      </c>
      <c r="G12">
        <f>AVERAGE(F12:F13)</f>
        <v>369069.44939228811</v>
      </c>
      <c r="H12">
        <f t="shared" si="3"/>
        <v>1.0507759408410935</v>
      </c>
      <c r="L12" s="3"/>
    </row>
    <row r="13" spans="1:13" x14ac:dyDescent="0.3">
      <c r="A13" s="4"/>
      <c r="B13" s="1">
        <v>12</v>
      </c>
      <c r="C13" s="2">
        <f>AVERAGE('Raw Data'!H16:J16)</f>
        <v>93537.333333333328</v>
      </c>
      <c r="D13" s="2">
        <f>AVERAGE('Raw Data'!H5:J5)</f>
        <v>0.23686666666666667</v>
      </c>
      <c r="E13" s="3">
        <f t="shared" si="0"/>
        <v>86121.666666666657</v>
      </c>
      <c r="F13" s="3">
        <f t="shared" si="1"/>
        <v>363587.10948494228</v>
      </c>
      <c r="H13">
        <f t="shared" si="3"/>
        <v>1.0200153836165571</v>
      </c>
      <c r="J13" t="s">
        <v>10</v>
      </c>
      <c r="L13" s="3"/>
    </row>
    <row r="14" spans="1:13" x14ac:dyDescent="0.3">
      <c r="A14" s="4" t="s">
        <v>27</v>
      </c>
      <c r="B14" s="1">
        <v>13</v>
      </c>
      <c r="C14" s="2">
        <f>AVERAGE('Raw Data'!H17:J17)</f>
        <v>100731</v>
      </c>
      <c r="D14" s="2">
        <f>AVERAGE('Raw Data'!H6:J6)</f>
        <v>0.26626666666666665</v>
      </c>
      <c r="E14" s="3">
        <f t="shared" si="0"/>
        <v>93315.333333333328</v>
      </c>
      <c r="F14" s="3">
        <f t="shared" si="1"/>
        <v>350458.18728092138</v>
      </c>
      <c r="G14">
        <f>AVERAGE(F14:F15)</f>
        <v>344461.33086888114</v>
      </c>
      <c r="H14">
        <f t="shared" si="3"/>
        <v>0.98318321253827812</v>
      </c>
      <c r="J14" t="s">
        <v>15</v>
      </c>
      <c r="K14">
        <f>TTEST(H2:H3, H4:H5,2,1)</f>
        <v>0.85039897301550071</v>
      </c>
    </row>
    <row r="15" spans="1:13" x14ac:dyDescent="0.3">
      <c r="A15" s="4"/>
      <c r="B15" s="1">
        <v>14</v>
      </c>
      <c r="C15" s="2">
        <f>AVERAGE('Raw Data'!H18:J18)</f>
        <v>84269.666666666672</v>
      </c>
      <c r="D15" s="2">
        <f>AVERAGE('Raw Data'!H7:J7)</f>
        <v>0.22706666666666667</v>
      </c>
      <c r="E15" s="3">
        <f t="shared" si="0"/>
        <v>76854</v>
      </c>
      <c r="F15" s="3">
        <f t="shared" si="1"/>
        <v>338464.47445684089</v>
      </c>
      <c r="H15">
        <f t="shared" si="3"/>
        <v>0.94953578316551612</v>
      </c>
      <c r="J15" t="s">
        <v>16</v>
      </c>
      <c r="K15">
        <f>TTEST(H4:H5,H6:H7,2,1)</f>
        <v>0.21065612337734571</v>
      </c>
    </row>
    <row r="16" spans="1:13" x14ac:dyDescent="0.3">
      <c r="A16" s="4" t="s">
        <v>23</v>
      </c>
      <c r="B16" s="1">
        <v>15</v>
      </c>
      <c r="C16" s="2">
        <f>AVERAGE('Raw Data'!H19:J19)</f>
        <v>107169</v>
      </c>
      <c r="D16" s="2">
        <f>AVERAGE('Raw Data'!H8:J8)</f>
        <v>0.27400000000000002</v>
      </c>
      <c r="E16" s="3">
        <f t="shared" si="0"/>
        <v>99753.333333333328</v>
      </c>
      <c r="F16" s="3">
        <f t="shared" si="1"/>
        <v>364063.26034063258</v>
      </c>
      <c r="G16">
        <f>AVERAGE(F16:F17)</f>
        <v>355030.67636189552</v>
      </c>
      <c r="H16">
        <f t="shared" si="3"/>
        <v>1.0213511878435393</v>
      </c>
      <c r="J16" t="s">
        <v>17</v>
      </c>
      <c r="K16">
        <f>TTEST(H8:H9,H10:H11,2,1)</f>
        <v>0.60211235416413578</v>
      </c>
    </row>
    <row r="17" spans="1:11" x14ac:dyDescent="0.3">
      <c r="A17" s="4"/>
      <c r="B17" s="1">
        <v>16</v>
      </c>
      <c r="C17" s="2">
        <f>AVERAGE('Raw Data'!H20:J20)</f>
        <v>92058.333333333328</v>
      </c>
      <c r="D17" s="2">
        <f>AVERAGE('Raw Data'!H9:J9)</f>
        <v>0.24463333333333334</v>
      </c>
      <c r="E17" s="3">
        <f t="shared" si="0"/>
        <v>84642.666666666657</v>
      </c>
      <c r="F17" s="3">
        <f t="shared" si="1"/>
        <v>345998.09238315839</v>
      </c>
      <c r="H17">
        <f t="shared" si="3"/>
        <v>0.97067076286823184</v>
      </c>
      <c r="J17" t="s">
        <v>18</v>
      </c>
      <c r="K17">
        <f>TTEST(H10:H11,H12:H13,2,1)</f>
        <v>0.26829557426581929</v>
      </c>
    </row>
    <row r="18" spans="1:11" x14ac:dyDescent="0.3">
      <c r="A18" s="4" t="s">
        <v>28</v>
      </c>
      <c r="B18" s="1">
        <v>17</v>
      </c>
      <c r="C18">
        <f>AVERAGE('Raw Data'!L13:N13)</f>
        <v>11859.333333333334</v>
      </c>
      <c r="D18">
        <f>AVERAGE('Raw Data'!L2:N2)</f>
        <v>0.22623333333333331</v>
      </c>
      <c r="E18" s="3">
        <f t="shared" si="0"/>
        <v>4443.666666666667</v>
      </c>
      <c r="F18" s="3">
        <f t="shared" si="1"/>
        <v>19641.962575512011</v>
      </c>
      <c r="G18">
        <f>AVERAGE(F18:F19)</f>
        <v>20119.196691638284</v>
      </c>
      <c r="H18">
        <f>F18/$G$2</f>
        <v>0.54531031562027754</v>
      </c>
    </row>
    <row r="19" spans="1:11" x14ac:dyDescent="0.3">
      <c r="A19" s="4"/>
      <c r="B19" s="1">
        <v>18</v>
      </c>
      <c r="C19">
        <f>AVERAGE('Raw Data'!L14:N14)</f>
        <v>11801.333333333334</v>
      </c>
      <c r="D19">
        <f>AVERAGE('Raw Data'!L3:N3)</f>
        <v>0.21293333333333334</v>
      </c>
      <c r="E19" s="3">
        <f t="shared" si="0"/>
        <v>4385.666666666667</v>
      </c>
      <c r="F19" s="3">
        <f t="shared" si="1"/>
        <v>20596.430807764558</v>
      </c>
      <c r="H19">
        <f>F19/$G$2</f>
        <v>0.5718087559354047</v>
      </c>
    </row>
    <row r="20" spans="1:11" x14ac:dyDescent="0.3">
      <c r="A20" s="4" t="s">
        <v>29</v>
      </c>
      <c r="B20" s="1">
        <v>19</v>
      </c>
      <c r="C20">
        <f>AVERAGE('Raw Data'!L15:N15)</f>
        <v>88766</v>
      </c>
      <c r="D20">
        <f>AVERAGE('Raw Data'!L4:N4)</f>
        <v>0.24460000000000001</v>
      </c>
      <c r="E20" s="3">
        <f t="shared" si="0"/>
        <v>81350.333333333328</v>
      </c>
      <c r="F20" s="3">
        <f t="shared" si="1"/>
        <v>332585.17307168164</v>
      </c>
      <c r="G20">
        <f>AVERAGE(F20:F21)</f>
        <v>319381.55450737104</v>
      </c>
      <c r="H20">
        <f>F20/$G$10</f>
        <v>0.9330418599725957</v>
      </c>
    </row>
    <row r="21" spans="1:11" x14ac:dyDescent="0.3">
      <c r="A21" s="4"/>
      <c r="B21" s="1">
        <v>20</v>
      </c>
      <c r="C21">
        <f>AVERAGE('Raw Data'!L16:N16)</f>
        <v>64773</v>
      </c>
      <c r="D21">
        <f>AVERAGE('Raw Data'!L5:N5)</f>
        <v>0.18733333333333335</v>
      </c>
      <c r="E21" s="3">
        <f t="shared" si="0"/>
        <v>57357.333333333336</v>
      </c>
      <c r="F21" s="3">
        <f t="shared" si="1"/>
        <v>306177.9359430605</v>
      </c>
      <c r="H21">
        <f t="shared" ref="H21" si="4">F21/$G$10</f>
        <v>0.85895840814681146</v>
      </c>
    </row>
    <row r="22" spans="1:11" x14ac:dyDescent="0.3">
      <c r="A22" t="s">
        <v>12</v>
      </c>
      <c r="B22" s="1">
        <v>21</v>
      </c>
      <c r="C22">
        <f>AVERAGE('Raw Data'!L17:N17)</f>
        <v>7415.666666666667</v>
      </c>
      <c r="D22">
        <f>AVERAGE('Raw Data'!L6:N6)</f>
        <v>0.23516666666666666</v>
      </c>
      <c r="E22" s="3"/>
      <c r="F22" s="3"/>
    </row>
  </sheetData>
  <mergeCells count="10">
    <mergeCell ref="A14:A15"/>
    <mergeCell ref="A16:A17"/>
    <mergeCell ref="A18:A19"/>
    <mergeCell ref="A20:A21"/>
    <mergeCell ref="A12:A13"/>
    <mergeCell ref="A2:A3"/>
    <mergeCell ref="A4:A5"/>
    <mergeCell ref="A6:A7"/>
    <mergeCell ref="A8:A9"/>
    <mergeCell ref="A10:A11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16B8A1-9D81-4B18-BA3D-0C10952C30D9}">
  <dimension ref="A1:M22"/>
  <sheetViews>
    <sheetView tabSelected="1" workbookViewId="0">
      <selection activeCell="F16" sqref="F16:F17"/>
    </sheetView>
  </sheetViews>
  <sheetFormatPr defaultRowHeight="14.4" x14ac:dyDescent="0.3"/>
  <cols>
    <col min="1" max="1" width="17.6640625" bestFit="1" customWidth="1"/>
    <col min="3" max="3" width="9.5546875" bestFit="1" customWidth="1"/>
    <col min="5" max="5" width="10.44140625" bestFit="1" customWidth="1"/>
    <col min="6" max="6" width="10.6640625" bestFit="1" customWidth="1"/>
    <col min="8" max="8" width="15.77734375" bestFit="1" customWidth="1"/>
    <col min="10" max="10" width="13.33203125" bestFit="1" customWidth="1"/>
    <col min="11" max="11" width="16.5546875" bestFit="1" customWidth="1"/>
  </cols>
  <sheetData>
    <row r="1" spans="1:13" x14ac:dyDescent="0.3">
      <c r="A1" t="s">
        <v>3</v>
      </c>
      <c r="B1" t="s">
        <v>2</v>
      </c>
      <c r="C1" s="1" t="s">
        <v>5</v>
      </c>
      <c r="D1" s="1" t="s">
        <v>0</v>
      </c>
      <c r="E1" t="s">
        <v>35</v>
      </c>
      <c r="F1" t="s">
        <v>11</v>
      </c>
      <c r="G1" s="1" t="s">
        <v>6</v>
      </c>
      <c r="H1" t="s">
        <v>14</v>
      </c>
      <c r="J1" t="s">
        <v>9</v>
      </c>
      <c r="L1" t="s">
        <v>6</v>
      </c>
      <c r="M1" t="s">
        <v>8</v>
      </c>
    </row>
    <row r="2" spans="1:13" x14ac:dyDescent="0.3">
      <c r="A2" s="4" t="s">
        <v>20</v>
      </c>
      <c r="B2" s="1">
        <v>1</v>
      </c>
      <c r="C2" s="2">
        <f>AVERAGE('Raw Data'!D13:F13)</f>
        <v>17105.333333333332</v>
      </c>
      <c r="D2" s="2">
        <f>AVERAGE('Raw Data'!D2:F2)</f>
        <v>0.29466666666666669</v>
      </c>
      <c r="E2" s="3">
        <f>C2/D2</f>
        <v>58049.773755656097</v>
      </c>
      <c r="F2" s="3">
        <f>E2-$E$22</f>
        <v>26516.109687619242</v>
      </c>
      <c r="G2">
        <f>AVERAGE(F2:F3)</f>
        <v>32926.00541848685</v>
      </c>
      <c r="H2">
        <f>F2/$G$2</f>
        <v>0.80532422170869644</v>
      </c>
      <c r="J2" s="1" t="s">
        <v>30</v>
      </c>
      <c r="K2" t="s">
        <v>4</v>
      </c>
      <c r="L2" s="3">
        <f>AVERAGE(H2:H3)</f>
        <v>1</v>
      </c>
      <c r="M2">
        <f>STDEV(H2:H3)</f>
        <v>0.27531312592509916</v>
      </c>
    </row>
    <row r="3" spans="1:13" x14ac:dyDescent="0.3">
      <c r="A3" s="4"/>
      <c r="B3" s="1">
        <v>2</v>
      </c>
      <c r="C3" s="2">
        <f>AVERAGE('Raw Data'!D14:F14)</f>
        <v>16571.666666666668</v>
      </c>
      <c r="D3" s="2">
        <f>AVERAGE('Raw Data'!D3:F3)</f>
        <v>0.23383333333333334</v>
      </c>
      <c r="E3" s="3">
        <f t="shared" ref="E3:E22" si="0">C3/D3</f>
        <v>70869.565217391311</v>
      </c>
      <c r="F3" s="3">
        <f t="shared" ref="F3:F21" si="1">E3-$E$22</f>
        <v>39335.901149354453</v>
      </c>
      <c r="H3">
        <f>F3/$G$2</f>
        <v>1.1946757782913036</v>
      </c>
      <c r="J3" s="1" t="s">
        <v>31</v>
      </c>
      <c r="K3" t="s">
        <v>4</v>
      </c>
      <c r="L3" s="3">
        <f>AVERAGE(H4:H5)</f>
        <v>1.0151791145617823</v>
      </c>
      <c r="M3">
        <f>STDEV(H4:H5)</f>
        <v>7.6441807986577515E-2</v>
      </c>
    </row>
    <row r="4" spans="1:13" x14ac:dyDescent="0.3">
      <c r="A4" s="4" t="s">
        <v>21</v>
      </c>
      <c r="B4" s="1">
        <v>3</v>
      </c>
      <c r="C4" s="2">
        <f>AVERAGE('Raw Data'!D15:F15)</f>
        <v>18737</v>
      </c>
      <c r="D4" s="2">
        <f>AVERAGE('Raw Data'!D4:F4)</f>
        <v>0.29656666666666665</v>
      </c>
      <c r="E4" s="3">
        <f t="shared" si="0"/>
        <v>63179.72350230415</v>
      </c>
      <c r="F4" s="3">
        <f t="shared" si="1"/>
        <v>31646.059434267296</v>
      </c>
      <c r="G4">
        <f>AVERAGE(F4:F5)</f>
        <v>33425.793026795931</v>
      </c>
      <c r="H4">
        <f t="shared" ref="H4:H7" si="2">F4/$G$2</f>
        <v>0.96112659376831344</v>
      </c>
      <c r="J4" s="1" t="s">
        <v>32</v>
      </c>
      <c r="K4" t="s">
        <v>4</v>
      </c>
      <c r="L4" s="3">
        <f>AVERAGE(H6:H7)</f>
        <v>0.86070850418928013</v>
      </c>
      <c r="M4">
        <f>STDEV(H6:H7)</f>
        <v>0.15020891898577171</v>
      </c>
    </row>
    <row r="5" spans="1:13" x14ac:dyDescent="0.3">
      <c r="A5" s="4"/>
      <c r="B5" s="1">
        <v>4</v>
      </c>
      <c r="C5" s="2">
        <f>AVERAGE('Raw Data'!D16:F16)</f>
        <v>16053</v>
      </c>
      <c r="D5" s="2">
        <f>AVERAGE('Raw Data'!D5:F5)</f>
        <v>0.24053333333333335</v>
      </c>
      <c r="E5" s="3">
        <f t="shared" si="0"/>
        <v>66739.190687361421</v>
      </c>
      <c r="F5" s="3">
        <f t="shared" si="1"/>
        <v>35205.526619324562</v>
      </c>
      <c r="H5">
        <f t="shared" si="2"/>
        <v>1.0692316353552513</v>
      </c>
      <c r="J5" s="1" t="s">
        <v>33</v>
      </c>
      <c r="K5" t="s">
        <v>4</v>
      </c>
      <c r="L5" s="3">
        <f>AVERAGE(H8:H9)</f>
        <v>0.97654448320199627</v>
      </c>
      <c r="M5">
        <f>STDEV(H8:H9)</f>
        <v>0.34134794014693454</v>
      </c>
    </row>
    <row r="6" spans="1:13" x14ac:dyDescent="0.3">
      <c r="A6" s="4" t="s">
        <v>22</v>
      </c>
      <c r="B6" s="1">
        <v>5</v>
      </c>
      <c r="C6" s="2">
        <f>AVERAGE('Raw Data'!D17:F17)</f>
        <v>16366</v>
      </c>
      <c r="D6" s="2">
        <f>AVERAGE('Raw Data'!D6:F6)</f>
        <v>0.2903</v>
      </c>
      <c r="E6" s="3">
        <f t="shared" si="0"/>
        <v>56376.162590423701</v>
      </c>
      <c r="F6" s="3">
        <f t="shared" si="1"/>
        <v>24842.498522386846</v>
      </c>
      <c r="G6">
        <f>AVERAGE(F6:F7)</f>
        <v>28339.692872673946</v>
      </c>
      <c r="H6">
        <f t="shared" si="2"/>
        <v>0.75449475897973994</v>
      </c>
      <c r="J6" s="1" t="s">
        <v>30</v>
      </c>
      <c r="K6" t="s">
        <v>7</v>
      </c>
      <c r="L6" s="3">
        <f>AVERAGE(H10:H11)</f>
        <v>1</v>
      </c>
      <c r="M6">
        <f>STDEV(H10:H11)</f>
        <v>9.7122327047321801E-3</v>
      </c>
    </row>
    <row r="7" spans="1:13" x14ac:dyDescent="0.3">
      <c r="A7" s="4"/>
      <c r="B7" s="1">
        <v>6</v>
      </c>
      <c r="C7" s="2">
        <f>AVERAGE('Raw Data'!D18:F18)</f>
        <v>15135</v>
      </c>
      <c r="D7" s="2">
        <f>AVERAGE('Raw Data'!D7:F7)</f>
        <v>0.23883333333333334</v>
      </c>
      <c r="E7" s="3">
        <f t="shared" si="0"/>
        <v>63370.551290997901</v>
      </c>
      <c r="F7" s="3">
        <f t="shared" si="1"/>
        <v>31836.887222961046</v>
      </c>
      <c r="H7">
        <f t="shared" si="2"/>
        <v>0.96692224939882021</v>
      </c>
      <c r="J7" s="1" t="s">
        <v>31</v>
      </c>
      <c r="K7" t="s">
        <v>7</v>
      </c>
      <c r="L7" s="3">
        <f>AVERAGE(H12:H13)</f>
        <v>1.0360253568737616</v>
      </c>
      <c r="M7">
        <f>STDEV(H12:H13)</f>
        <v>1.186338023397678E-2</v>
      </c>
    </row>
    <row r="8" spans="1:13" x14ac:dyDescent="0.3">
      <c r="A8" s="4" t="s">
        <v>25</v>
      </c>
      <c r="B8" s="1">
        <v>7</v>
      </c>
      <c r="C8" s="2">
        <f>AVERAGE('Raw Data'!D19:F19)</f>
        <v>15252.333333333334</v>
      </c>
      <c r="D8" s="2">
        <f>AVERAGE('Raw Data'!D8:F8)</f>
        <v>0.27363333333333334</v>
      </c>
      <c r="E8" s="3">
        <f t="shared" si="0"/>
        <v>55740.041417955901</v>
      </c>
      <c r="F8" s="3">
        <f t="shared" si="1"/>
        <v>24206.377349919047</v>
      </c>
      <c r="G8">
        <f>AVERAGE(F8:F9)</f>
        <v>32153.708945302365</v>
      </c>
      <c r="H8">
        <f>F8/$G$2</f>
        <v>0.73517503998003886</v>
      </c>
      <c r="J8" s="1" t="s">
        <v>32</v>
      </c>
      <c r="K8" t="s">
        <v>7</v>
      </c>
      <c r="L8" s="3">
        <f>AVERAGE(H14:H15)</f>
        <v>0.97056872058763055</v>
      </c>
      <c r="M8">
        <f>STDEV(H14:H15)</f>
        <v>1.4369951698538939E-2</v>
      </c>
    </row>
    <row r="9" spans="1:13" x14ac:dyDescent="0.3">
      <c r="A9" s="4"/>
      <c r="B9" s="1">
        <v>8</v>
      </c>
      <c r="C9" s="2">
        <f>AVERAGE('Raw Data'!D20:F20)</f>
        <v>15439.666666666666</v>
      </c>
      <c r="D9" s="2">
        <f>AVERAGE('Raw Data'!D9:F9)</f>
        <v>0.21553333333333333</v>
      </c>
      <c r="E9" s="3">
        <f t="shared" si="0"/>
        <v>71634.704608722546</v>
      </c>
      <c r="F9" s="3">
        <f t="shared" si="1"/>
        <v>40101.040540685688</v>
      </c>
      <c r="H9">
        <f>F9/$G$2</f>
        <v>1.2179139264239536</v>
      </c>
      <c r="J9" s="1" t="s">
        <v>33</v>
      </c>
      <c r="K9" t="s">
        <v>7</v>
      </c>
      <c r="L9" s="3">
        <f>AVERAGE(H16:H17)</f>
        <v>0.99603261252018904</v>
      </c>
      <c r="M9">
        <f>STDEV(H16:H17)</f>
        <v>2.9629536199179088E-2</v>
      </c>
    </row>
    <row r="10" spans="1:13" ht="14.4" customHeight="1" x14ac:dyDescent="0.3">
      <c r="A10" s="4" t="s">
        <v>24</v>
      </c>
      <c r="B10" s="1">
        <v>9</v>
      </c>
      <c r="C10" s="2">
        <f>AVERAGE('Raw Data'!H13:J13)</f>
        <v>107435</v>
      </c>
      <c r="D10" s="2">
        <f>AVERAGE('Raw Data'!H2:J2)</f>
        <v>0.28073333333333333</v>
      </c>
      <c r="E10" s="3">
        <f t="shared" si="0"/>
        <v>382694.13440987887</v>
      </c>
      <c r="F10" s="3">
        <f t="shared" si="1"/>
        <v>351160.47034184204</v>
      </c>
      <c r="G10">
        <f>AVERAGE(F10:F11)</f>
        <v>353588.77149942692</v>
      </c>
      <c r="H10">
        <f>F10/$G$10</f>
        <v>0.99313241439402211</v>
      </c>
      <c r="J10" s="1" t="s">
        <v>34</v>
      </c>
      <c r="K10" t="s">
        <v>4</v>
      </c>
      <c r="L10" s="3">
        <f>AVERAGE(H18:H19)</f>
        <v>0.67995104895874725</v>
      </c>
      <c r="M10">
        <f>STDEV(H18:H19)</f>
        <v>6.4466906093333012E-2</v>
      </c>
    </row>
    <row r="11" spans="1:13" x14ac:dyDescent="0.3">
      <c r="A11" s="4"/>
      <c r="B11" s="1">
        <v>10</v>
      </c>
      <c r="C11" s="2">
        <f>AVERAGE('Raw Data'!H14:J14)</f>
        <v>92934.666666666672</v>
      </c>
      <c r="D11" s="2">
        <f>AVERAGE('Raw Data'!H3:J3)</f>
        <v>0.23980000000000001</v>
      </c>
      <c r="E11" s="3">
        <f t="shared" si="0"/>
        <v>387550.73672504863</v>
      </c>
      <c r="F11" s="3">
        <f t="shared" si="1"/>
        <v>356017.0726570118</v>
      </c>
      <c r="H11">
        <f t="shared" ref="H11:H17" si="3">F11/$G$10</f>
        <v>1.0068675856059779</v>
      </c>
      <c r="J11" s="1" t="s">
        <v>34</v>
      </c>
      <c r="K11" t="s">
        <v>7</v>
      </c>
      <c r="L11" s="3">
        <f>AVERAGE(H20:H21)</f>
        <v>0.91292310076030381</v>
      </c>
      <c r="M11">
        <f>STDEV(H20:H21)</f>
        <v>3.4275276168140814E-2</v>
      </c>
    </row>
    <row r="12" spans="1:13" ht="14.4" customHeight="1" x14ac:dyDescent="0.3">
      <c r="A12" s="4" t="s">
        <v>26</v>
      </c>
      <c r="B12" s="1">
        <v>11</v>
      </c>
      <c r="C12" s="2">
        <f>AVERAGE('Raw Data'!H15:J15)</f>
        <v>113126.66666666667</v>
      </c>
      <c r="D12" s="2">
        <f>AVERAGE('Raw Data'!H4:J4)</f>
        <v>0.28223333333333334</v>
      </c>
      <c r="E12" s="3">
        <f t="shared" si="0"/>
        <v>400826.73910475965</v>
      </c>
      <c r="F12" s="3">
        <f t="shared" si="1"/>
        <v>369293.07503672282</v>
      </c>
      <c r="G12">
        <f>AVERAGE(F12:F13)</f>
        <v>366326.93317924871</v>
      </c>
      <c r="H12">
        <f t="shared" si="3"/>
        <v>1.0444140334850009</v>
      </c>
      <c r="L12" s="3"/>
    </row>
    <row r="13" spans="1:13" x14ac:dyDescent="0.3">
      <c r="A13" s="4"/>
      <c r="B13" s="1">
        <v>12</v>
      </c>
      <c r="C13" s="2">
        <f>AVERAGE('Raw Data'!H16:J16)</f>
        <v>93537.333333333328</v>
      </c>
      <c r="D13" s="2">
        <f>AVERAGE('Raw Data'!H5:J5)</f>
        <v>0.23686666666666667</v>
      </c>
      <c r="E13" s="3">
        <f t="shared" si="0"/>
        <v>394894.45538981142</v>
      </c>
      <c r="F13" s="3">
        <f t="shared" si="1"/>
        <v>363360.7913217746</v>
      </c>
      <c r="H13">
        <f t="shared" si="3"/>
        <v>1.0276366802625221</v>
      </c>
      <c r="J13" t="s">
        <v>10</v>
      </c>
      <c r="L13" s="3"/>
    </row>
    <row r="14" spans="1:13" x14ac:dyDescent="0.3">
      <c r="A14" s="4" t="s">
        <v>27</v>
      </c>
      <c r="B14" s="1">
        <v>13</v>
      </c>
      <c r="C14" s="2">
        <f>AVERAGE('Raw Data'!H17:J17)</f>
        <v>100731</v>
      </c>
      <c r="D14" s="2">
        <f>AVERAGE('Raw Data'!H6:J6)</f>
        <v>0.26626666666666665</v>
      </c>
      <c r="E14" s="3">
        <f t="shared" si="0"/>
        <v>378308.71306960442</v>
      </c>
      <c r="F14" s="3">
        <f t="shared" si="1"/>
        <v>346775.04900156759</v>
      </c>
      <c r="G14">
        <f>AVERAGE(F14:F15)</f>
        <v>343182.20156835084</v>
      </c>
      <c r="H14">
        <f t="shared" si="3"/>
        <v>0.98072981087899058</v>
      </c>
      <c r="J14" t="s">
        <v>15</v>
      </c>
      <c r="K14">
        <f>TTEST(H2:H3, H4:H5,2,1)</f>
        <v>0.93154721078822011</v>
      </c>
    </row>
    <row r="15" spans="1:13" x14ac:dyDescent="0.3">
      <c r="A15" s="4"/>
      <c r="B15" s="1">
        <v>14</v>
      </c>
      <c r="C15" s="2">
        <f>AVERAGE('Raw Data'!H18:J18)</f>
        <v>84269.666666666672</v>
      </c>
      <c r="D15" s="2">
        <f>AVERAGE('Raw Data'!H7:J7)</f>
        <v>0.22706666666666667</v>
      </c>
      <c r="E15" s="3">
        <f t="shared" si="0"/>
        <v>371123.01820317091</v>
      </c>
      <c r="F15" s="3">
        <f t="shared" si="1"/>
        <v>339589.35413513408</v>
      </c>
      <c r="H15">
        <f t="shared" si="3"/>
        <v>0.96040763029627052</v>
      </c>
      <c r="J15" t="s">
        <v>16</v>
      </c>
      <c r="K15">
        <f>TTEST(H4:H5,H6:H7,2,1)</f>
        <v>0.20731844369934685</v>
      </c>
    </row>
    <row r="16" spans="1:13" x14ac:dyDescent="0.3">
      <c r="A16" s="4" t="s">
        <v>23</v>
      </c>
      <c r="B16" s="1">
        <v>15</v>
      </c>
      <c r="C16" s="2">
        <f>AVERAGE('Raw Data'!H19:J19)</f>
        <v>107169</v>
      </c>
      <c r="D16" s="2">
        <f>AVERAGE('Raw Data'!H8:J8)</f>
        <v>0.27400000000000002</v>
      </c>
      <c r="E16" s="3">
        <f t="shared" si="0"/>
        <v>391127.73722627736</v>
      </c>
      <c r="F16" s="3">
        <f t="shared" si="1"/>
        <v>359594.07315824053</v>
      </c>
      <c r="G16">
        <f>AVERAGE(F16:F17)</f>
        <v>352185.94783437834</v>
      </c>
      <c r="H16">
        <f t="shared" si="3"/>
        <v>1.0169838584900408</v>
      </c>
      <c r="J16" t="s">
        <v>17</v>
      </c>
      <c r="K16">
        <f>TTEST(H8:H9,H10:H11,2,1)</f>
        <v>0.93653463589968955</v>
      </c>
    </row>
    <row r="17" spans="1:11" x14ac:dyDescent="0.3">
      <c r="A17" s="4"/>
      <c r="B17" s="1">
        <v>16</v>
      </c>
      <c r="C17" s="2">
        <f>AVERAGE('Raw Data'!H20:J20)</f>
        <v>92058.333333333328</v>
      </c>
      <c r="D17" s="2">
        <f>AVERAGE('Raw Data'!H9:J9)</f>
        <v>0.24463333333333334</v>
      </c>
      <c r="E17" s="3">
        <f t="shared" si="0"/>
        <v>376311.48657855293</v>
      </c>
      <c r="F17" s="3">
        <f t="shared" si="1"/>
        <v>344777.8225105161</v>
      </c>
      <c r="H17">
        <f t="shared" si="3"/>
        <v>0.97508136655033717</v>
      </c>
      <c r="J17" t="s">
        <v>18</v>
      </c>
      <c r="K17">
        <f>TTEST(H10:H11,H12:H13,2,1)</f>
        <v>0.25502239083320999</v>
      </c>
    </row>
    <row r="18" spans="1:11" x14ac:dyDescent="0.3">
      <c r="A18" s="4" t="s">
        <v>28</v>
      </c>
      <c r="B18" s="1">
        <v>17</v>
      </c>
      <c r="C18">
        <f>AVERAGE('Raw Data'!L13:N13)</f>
        <v>11859.333333333334</v>
      </c>
      <c r="D18">
        <f>AVERAGE('Raw Data'!L2:N2)</f>
        <v>0.22623333333333331</v>
      </c>
      <c r="E18" s="3">
        <f t="shared" si="0"/>
        <v>52420.804479151324</v>
      </c>
      <c r="F18" s="3">
        <f t="shared" si="1"/>
        <v>20887.140411114469</v>
      </c>
      <c r="G18">
        <f>AVERAGE(F18:F19)</f>
        <v>22388.071922321527</v>
      </c>
      <c r="H18">
        <f>F18/$G$2</f>
        <v>0.63436606249803507</v>
      </c>
    </row>
    <row r="19" spans="1:11" x14ac:dyDescent="0.3">
      <c r="A19" s="4"/>
      <c r="B19" s="1">
        <v>18</v>
      </c>
      <c r="C19">
        <f>AVERAGE('Raw Data'!L14:N14)</f>
        <v>11801.333333333334</v>
      </c>
      <c r="D19">
        <f>AVERAGE('Raw Data'!L3:N3)</f>
        <v>0.21293333333333334</v>
      </c>
      <c r="E19" s="3">
        <f t="shared" si="0"/>
        <v>55422.66750156544</v>
      </c>
      <c r="F19" s="3">
        <f t="shared" si="1"/>
        <v>23889.003433528585</v>
      </c>
      <c r="H19">
        <f>F19/$G$2</f>
        <v>0.72553603541945932</v>
      </c>
    </row>
    <row r="20" spans="1:11" x14ac:dyDescent="0.3">
      <c r="A20" s="4" t="s">
        <v>29</v>
      </c>
      <c r="B20" s="1">
        <v>19</v>
      </c>
      <c r="C20">
        <f>AVERAGE('Raw Data'!L15:N15)</f>
        <v>88766</v>
      </c>
      <c r="D20">
        <f>AVERAGE('Raw Data'!L4:N4)</f>
        <v>0.24460000000000001</v>
      </c>
      <c r="E20" s="3">
        <f t="shared" si="0"/>
        <v>362902.69828291086</v>
      </c>
      <c r="F20" s="3">
        <f t="shared" si="1"/>
        <v>331369.03421487403</v>
      </c>
      <c r="G20">
        <f>AVERAGE(F20:F21)</f>
        <v>322799.35767128336</v>
      </c>
      <c r="H20">
        <f>F20/$G$10</f>
        <v>0.93715938096583784</v>
      </c>
    </row>
    <row r="21" spans="1:11" x14ac:dyDescent="0.3">
      <c r="A21" s="4"/>
      <c r="B21" s="1">
        <v>20</v>
      </c>
      <c r="C21">
        <f>AVERAGE('Raw Data'!L16:N16)</f>
        <v>64773</v>
      </c>
      <c r="D21">
        <f>AVERAGE('Raw Data'!L5:N5)</f>
        <v>0.18733333333333335</v>
      </c>
      <c r="E21" s="3">
        <f t="shared" si="0"/>
        <v>345763.34519572952</v>
      </c>
      <c r="F21" s="3">
        <f t="shared" si="1"/>
        <v>314229.68112769269</v>
      </c>
      <c r="H21">
        <f t="shared" ref="H21" si="4">F21/$G$10</f>
        <v>0.88868682055476977</v>
      </c>
    </row>
    <row r="22" spans="1:11" x14ac:dyDescent="0.3">
      <c r="A22" t="s">
        <v>12</v>
      </c>
      <c r="B22" s="1">
        <v>21</v>
      </c>
      <c r="C22">
        <f>AVERAGE('Raw Data'!L17:N17)</f>
        <v>7415.666666666667</v>
      </c>
      <c r="D22">
        <f>AVERAGE('Raw Data'!L6:N6)</f>
        <v>0.23516666666666666</v>
      </c>
      <c r="E22" s="3">
        <f t="shared" si="0"/>
        <v>31533.664068036855</v>
      </c>
      <c r="F22" s="3"/>
    </row>
  </sheetData>
  <mergeCells count="10">
    <mergeCell ref="A14:A15"/>
    <mergeCell ref="A16:A17"/>
    <mergeCell ref="A18:A19"/>
    <mergeCell ref="A20:A21"/>
    <mergeCell ref="A2:A3"/>
    <mergeCell ref="A4:A5"/>
    <mergeCell ref="A6:A7"/>
    <mergeCell ref="A8:A9"/>
    <mergeCell ref="A10:A11"/>
    <mergeCell ref="A12:A13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88630DE-438A-4483-B682-1AFADE713D7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 Data</vt:lpstr>
      <vt:lpstr>Analysis</vt:lpstr>
      <vt:lpstr>Analysis (2)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INBRE</dc:creator>
  <cp:lastModifiedBy>Sierra Schmidt</cp:lastModifiedBy>
  <dcterms:created xsi:type="dcterms:W3CDTF">2022-09-21T19:10:16Z</dcterms:created>
  <dcterms:modified xsi:type="dcterms:W3CDTF">2023-07-19T19:56:34Z</dcterms:modified>
</cp:coreProperties>
</file>